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LTU\"/>
    </mc:Choice>
  </mc:AlternateContent>
  <xr:revisionPtr revIDLastSave="0" documentId="13_ncr:1_{91803564-49C1-4935-9DA9-E0C57A3761A7}" xr6:coauthVersionLast="36" xr6:coauthVersionMax="36" xr10:uidLastSave="{00000000-0000-0000-0000-000000000000}"/>
  <bookViews>
    <workbookView xWindow="0" yWindow="0" windowWidth="28800" windowHeight="10310" tabRatio="732" firstSheet="18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Rev'!$A$1:$G$95</definedName>
    <definedName name="_xlnm.Print_Area" localSheetId="20">'BOR-4'!$A$1:$E$326</definedName>
    <definedName name="_xlnm.Print_Area" localSheetId="21">'BOR-5'!$A$32:$H$69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Costs'!$A$1:$C$47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'BOR-5'!$1:$6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B14" i="28" l="1"/>
  <c r="K67" i="1" l="1"/>
  <c r="G39" i="27"/>
  <c r="G38" i="27"/>
  <c r="G36" i="27"/>
  <c r="G35" i="27"/>
  <c r="G34" i="27"/>
  <c r="G33" i="27"/>
  <c r="G32" i="27"/>
  <c r="K83" i="1" l="1"/>
  <c r="K81" i="1"/>
  <c r="K80" i="1"/>
  <c r="G83" i="1"/>
  <c r="G81" i="1"/>
  <c r="G80" i="1"/>
  <c r="W23" i="12" l="1"/>
  <c r="N22" i="12"/>
  <c r="K22" i="12"/>
  <c r="N21" i="12"/>
  <c r="K21" i="12"/>
  <c r="U35" i="12" l="1"/>
  <c r="C41" i="12"/>
  <c r="U21" i="12" l="1"/>
  <c r="V21" i="12"/>
  <c r="U22" i="12"/>
  <c r="V22" i="12"/>
  <c r="R18" i="12"/>
  <c r="R12" i="12"/>
  <c r="I22" i="12"/>
  <c r="I21" i="12"/>
  <c r="G58" i="29" l="1"/>
  <c r="G57" i="29"/>
  <c r="G56" i="29"/>
  <c r="C56" i="29"/>
  <c r="J26" i="7" l="1"/>
  <c r="F26" i="5"/>
  <c r="F26" i="3"/>
  <c r="F10" i="9" l="1"/>
  <c r="G66" i="27" l="1"/>
  <c r="G58" i="27"/>
  <c r="F85" i="27"/>
  <c r="F87" i="27"/>
  <c r="F58" i="27"/>
  <c r="B85" i="27"/>
  <c r="B87" i="27" s="1"/>
  <c r="C50" i="27"/>
  <c r="C58" i="27"/>
  <c r="C56" i="27"/>
  <c r="B58" i="27"/>
  <c r="D58" i="27"/>
  <c r="D66" i="27"/>
  <c r="D87" i="27"/>
  <c r="D86" i="27"/>
  <c r="D85" i="27"/>
  <c r="E58" i="27"/>
  <c r="I99" i="1"/>
  <c r="I97" i="1"/>
  <c r="H97" i="1"/>
  <c r="I92" i="1"/>
  <c r="H92" i="1"/>
  <c r="H84" i="1"/>
  <c r="I80" i="1"/>
  <c r="I76" i="1"/>
  <c r="H76" i="1"/>
  <c r="I68" i="1"/>
  <c r="H68" i="1"/>
  <c r="I37" i="1"/>
  <c r="H37" i="1"/>
  <c r="I32" i="1"/>
  <c r="H32" i="1"/>
  <c r="H30" i="1"/>
  <c r="I24" i="1"/>
  <c r="H24" i="1"/>
  <c r="I20" i="1"/>
  <c r="H20" i="1"/>
  <c r="H7" i="1"/>
  <c r="G67" i="1"/>
  <c r="I83" i="1" l="1"/>
  <c r="I84" i="1" s="1"/>
  <c r="H8" i="30" l="1"/>
  <c r="E8" i="30"/>
  <c r="D8" i="30"/>
  <c r="C8" i="30" s="1"/>
  <c r="B8" i="30"/>
  <c r="H27" i="29"/>
  <c r="G27" i="29" s="1"/>
  <c r="G62" i="29"/>
  <c r="G61" i="29"/>
  <c r="G59" i="29"/>
  <c r="G54" i="29"/>
  <c r="G53" i="29"/>
  <c r="G52" i="29"/>
  <c r="G51" i="29"/>
  <c r="G50" i="29"/>
  <c r="G48" i="29"/>
  <c r="G47" i="29"/>
  <c r="G45" i="29"/>
  <c r="G44" i="29"/>
  <c r="G43" i="29"/>
  <c r="G41" i="29"/>
  <c r="G40" i="29"/>
  <c r="G39" i="29"/>
  <c r="G35" i="29"/>
  <c r="G34" i="29"/>
  <c r="G29" i="29"/>
  <c r="G17" i="29"/>
  <c r="G16" i="29"/>
  <c r="H10" i="29"/>
  <c r="G10" i="29" s="1"/>
  <c r="G8" i="29"/>
  <c r="D59" i="29"/>
  <c r="D63" i="29" s="1"/>
  <c r="H63" i="29"/>
  <c r="F63" i="29"/>
  <c r="E63" i="29"/>
  <c r="B63" i="29"/>
  <c r="G8" i="30" l="1"/>
  <c r="C62" i="29"/>
  <c r="C61" i="29"/>
  <c r="C59" i="29"/>
  <c r="C58" i="29"/>
  <c r="C57" i="29"/>
  <c r="C54" i="29"/>
  <c r="C53" i="29"/>
  <c r="C52" i="29"/>
  <c r="C51" i="29"/>
  <c r="C50" i="29"/>
  <c r="C48" i="29"/>
  <c r="C47" i="29"/>
  <c r="C45" i="29"/>
  <c r="C44" i="29"/>
  <c r="C43" i="29"/>
  <c r="C41" i="29"/>
  <c r="C40" i="29"/>
  <c r="C39" i="29"/>
  <c r="C35" i="29"/>
  <c r="C34" i="29"/>
  <c r="C29" i="29"/>
  <c r="C27" i="29" l="1"/>
  <c r="C16" i="29"/>
  <c r="C17" i="29"/>
  <c r="C10" i="29"/>
  <c r="C8" i="29"/>
  <c r="V39" i="12" l="1"/>
  <c r="T39" i="12"/>
  <c r="S39" i="12"/>
  <c r="Q39" i="12"/>
  <c r="P39" i="12"/>
  <c r="N39" i="12"/>
  <c r="M39" i="12"/>
  <c r="K39" i="12"/>
  <c r="J39" i="12"/>
  <c r="H39" i="12"/>
  <c r="G39" i="12"/>
  <c r="D39" i="12"/>
  <c r="T37" i="12"/>
  <c r="Q37" i="12"/>
  <c r="N37" i="12"/>
  <c r="E14" i="26" s="1"/>
  <c r="K37" i="12"/>
  <c r="H37" i="12"/>
  <c r="T35" i="12"/>
  <c r="Q35" i="12"/>
  <c r="T32" i="12"/>
  <c r="Q31" i="12"/>
  <c r="Q30" i="12"/>
  <c r="D30" i="12"/>
  <c r="R19" i="12"/>
  <c r="T18" i="12"/>
  <c r="S18" i="12"/>
  <c r="R16" i="12"/>
  <c r="T15" i="12"/>
  <c r="R15" i="12"/>
  <c r="N8" i="12"/>
  <c r="J22" i="12"/>
  <c r="J21" i="12"/>
  <c r="I11" i="12"/>
  <c r="I10" i="12"/>
  <c r="K8" i="12"/>
  <c r="I8" i="12"/>
  <c r="E20" i="26"/>
  <c r="E21" i="26"/>
  <c r="E19" i="26"/>
  <c r="E12" i="26"/>
  <c r="E13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H99" i="1" s="1"/>
  <c r="G62" i="1"/>
  <c r="F62" i="1"/>
  <c r="K32" i="1"/>
  <c r="J32" i="1"/>
  <c r="G32" i="1"/>
  <c r="H30" i="29"/>
  <c r="F30" i="29"/>
  <c r="E30" i="29"/>
  <c r="D30" i="29"/>
  <c r="B30" i="29"/>
  <c r="F64" i="29" l="1"/>
  <c r="H64" i="29"/>
  <c r="H67" i="29" s="1"/>
  <c r="H69" i="29" s="1"/>
  <c r="E64" i="29"/>
  <c r="G30" i="29"/>
  <c r="D64" i="29"/>
  <c r="D67" i="29" s="1"/>
  <c r="D69" i="29" s="1"/>
  <c r="C30" i="29"/>
  <c r="B64" i="29"/>
  <c r="C71" i="17"/>
  <c r="G71" i="16"/>
  <c r="E71" i="17"/>
  <c r="I71" i="16"/>
  <c r="G63" i="29"/>
  <c r="C6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64" i="29" l="1"/>
  <c r="C64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10"/>
  <c r="F10" i="11"/>
  <c r="F10" i="13"/>
  <c r="F10" i="2"/>
  <c r="D40" i="18" l="1"/>
  <c r="C40" i="18"/>
  <c r="E40" i="18" s="1"/>
  <c r="B40" i="18"/>
  <c r="B32" i="27"/>
  <c r="B65" i="27"/>
  <c r="B35" i="27"/>
  <c r="B32" i="28"/>
  <c r="B24" i="28" s="1"/>
  <c r="B25" i="28" s="1"/>
  <c r="B3" i="28"/>
  <c r="B2" i="28"/>
  <c r="F35" i="27"/>
  <c r="E35" i="27"/>
  <c r="D35" i="27"/>
  <c r="C35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F44" i="7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F39" i="27"/>
  <c r="F38" i="27"/>
  <c r="G37" i="27"/>
  <c r="F37" i="27"/>
  <c r="F36" i="27"/>
  <c r="F33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5" i="27"/>
  <c r="F95" i="27"/>
  <c r="G87" i="27"/>
  <c r="G65" i="27"/>
  <c r="F65" i="27"/>
  <c r="G29" i="27"/>
  <c r="F29" i="27"/>
  <c r="G24" i="27"/>
  <c r="F24" i="27"/>
  <c r="G17" i="27"/>
  <c r="F17" i="27"/>
  <c r="E95" i="27"/>
  <c r="D95" i="27"/>
  <c r="E87" i="27"/>
  <c r="E65" i="27"/>
  <c r="D65" i="27"/>
  <c r="E29" i="27"/>
  <c r="D29" i="27"/>
  <c r="E24" i="27"/>
  <c r="D24" i="27"/>
  <c r="E17" i="27"/>
  <c r="D17" i="27"/>
  <c r="C95" i="27"/>
  <c r="C87" i="27"/>
  <c r="C65" i="27"/>
  <c r="B95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F44" i="4"/>
  <c r="B64" i="14" s="1"/>
  <c r="D244" i="18"/>
  <c r="B128" i="18"/>
  <c r="B67" i="14"/>
  <c r="C175" i="18"/>
  <c r="G44" i="5"/>
  <c r="D153" i="18"/>
  <c r="E168" i="18" l="1"/>
  <c r="E111" i="18"/>
  <c r="E84" i="18"/>
  <c r="E52" i="18"/>
  <c r="E35" i="18"/>
  <c r="F44" i="3"/>
  <c r="B63" i="14" s="1"/>
  <c r="H44" i="16"/>
  <c r="B44" i="16"/>
  <c r="B44" i="17"/>
  <c r="D267" i="18"/>
  <c r="E267" i="18" s="1"/>
  <c r="B87" i="14"/>
  <c r="C87" i="14"/>
  <c r="D87" i="14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110" i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6" i="27" s="1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110" i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66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66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66" i="27"/>
  <c r="B23" i="18"/>
  <c r="E18" i="18"/>
  <c r="E105" i="18" l="1"/>
  <c r="E54" i="18"/>
  <c r="E36" i="18"/>
  <c r="E189" i="18"/>
  <c r="I57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<sst xmlns="http://schemas.openxmlformats.org/spreadsheetml/2006/main" count="2655" uniqueCount="629">
  <si>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</si>
  <si>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</si>
  <si>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</si>
  <si>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</si>
  <si>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</si>
  <si>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</si>
  <si>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</si>
  <si>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</si>
  <si>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</si>
  <si>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</si>
  <si>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</si>
  <si>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</si>
  <si>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</si>
  <si>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</si>
  <si>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</si>
  <si>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</si>
  <si>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</si>
  <si>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</si>
  <si>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</si>
  <si>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</si>
  <si>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</si>
  <si>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</si>
  <si>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</si>
  <si>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</si>
  <si>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</si>
  <si>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</si>
  <si>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</si>
  <si>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</si>
  <si>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</si>
  <si>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</si>
  <si>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</si>
  <si>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</si>
  <si>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</si>
  <si>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</si>
  <si>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</si>
  <si>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</si>
  <si>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</si>
  <si>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</si>
  <si>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</si>
  <si>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</si>
  <si>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</si>
  <si>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</si>
  <si>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</si>
  <si>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</si>
  <si>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</si>
  <si>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</si>
  <si>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</si>
  <si>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</si>
  <si>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</si>
  <si>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</si>
  <si>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</si>
  <si>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</si>
  <si>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</si>
  <si>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</si>
  <si>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</si>
  <si>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</si>
  <si>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</si>
  <si>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</si>
  <si>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</si>
  <si>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</si>
  <si>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</si>
  <si>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</si>
  <si>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</si>
  <si>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</si>
  <si>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</si>
  <si>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</si>
  <si>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</si>
  <si>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</si>
  <si>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</si>
  <si>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</si>
  <si>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</si>
  <si>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</si>
  <si>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</si>
  <si>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</si>
  <si>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</si>
  <si>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</si>
  <si>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</si>
  <si>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</si>
  <si>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</si>
  <si>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</si>
  <si>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</si>
  <si>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</si>
  <si>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</si>
  <si>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</si>
  <si>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</si>
  <si>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</si>
  <si>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</si>
  <si>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</si>
  <si>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</si>
  <si>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</si>
  <si>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</si>
  <si>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</si>
  <si>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</si>
  <si>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</si>
  <si>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</si>
  <si>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</si>
  <si>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</si>
  <si>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</si>
  <si>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</si>
  <si>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</si>
  <si>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</si>
  <si>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</si>
  <si>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</si>
  <si>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</si>
  <si>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</si>
  <si>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</si>
  <si>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</si>
  <si>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</si>
  <si>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</si>
  <si>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</si>
  <si>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</si>
  <si>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</si>
  <si>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</si>
  <si>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</si>
  <si>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</si>
  <si>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</si>
  <si>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</si>
  <si>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</si>
  <si>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</si>
  <si>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</si>
  <si>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</si>
  <si>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</si>
  <si>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</si>
  <si>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</si>
  <si>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</si>
  <si>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</si>
  <si>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</si>
  <si>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</si>
  <si>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</si>
  <si>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</si>
  <si>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</si>
  <si>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</si>
  <si>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</si>
  <si>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</si>
  <si>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</si>
  <si>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</si>
  <si>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</si>
  <si>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</si>
  <si>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</si>
  <si>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</si>
  <si>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</si>
  <si>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</si>
  <si>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</si>
  <si>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</si>
  <si>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</si>
  <si>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</si>
  <si>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</si>
  <si>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</si>
  <si>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</si>
  <si>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</si>
  <si>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</si>
  <si>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</si>
  <si>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</si>
  <si>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</si>
  <si>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</si>
  <si>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</si>
  <si>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</si>
  <si>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</si>
  <si>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</si>
  <si>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</si>
  <si>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</si>
  <si>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</si>
  <si>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</si>
  <si>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</si>
  <si>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</si>
  <si>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</si>
  <si>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</si>
  <si>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</si>
  <si>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</si>
  <si>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</si>
  <si>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</si>
  <si>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</si>
  <si>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</si>
  <si>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</si>
  <si>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</si>
  <si>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</si>
  <si>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</si>
  <si>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</si>
  <si>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</si>
  <si>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</si>
  <si>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</si>
  <si>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</si>
  <si>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</si>
  <si>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</si>
  <si>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</si>
  <si>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</si>
  <si>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</si>
  <si>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</si>
  <si>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</si>
  <si>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</si>
  <si>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</si>
  <si>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</si>
  <si>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</si>
  <si>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</si>
  <si>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</si>
  <si>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</si>
  <si>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</si>
  <si>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</si>
  <si>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</si>
  <si>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</si>
  <si>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</si>
  <si>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</si>
  <si>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</si>
  <si>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</si>
  <si>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</si>
  <si>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</si>
  <si>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</si>
  <si>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</si>
  <si>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</si>
  <si>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</si>
  <si>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</si>
  <si>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</si>
  <si>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</si>
  <si>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</si>
  <si>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</si>
  <si>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</si>
  <si>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</si>
  <si>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</si>
  <si>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</si>
  <si>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</si>
  <si>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</si>
  <si>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</si>
  <si>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</si>
  <si>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</si>
  <si>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</si>
  <si>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</si>
  <si>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</si>
  <si>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</si>
  <si>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</si>
  <si>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</si>
  <si>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</si>
  <si>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</si>
  <si>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</si>
  <si>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</si>
  <si>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</si>
  <si>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</si>
  <si>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</si>
  <si>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</si>
  <si>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</si>
  <si>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</si>
  <si>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</si>
  <si>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</si>
  <si>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</si>
  <si>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</si>
  <si>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</si>
  <si>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</si>
  <si>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</si>
  <si>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</si>
  <si>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</si>
  <si>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</si>
  <si>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</si>
  <si>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</si>
  <si>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</si>
  <si>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</si>
  <si>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</si>
  <si>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</si>
  <si>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</si>
  <si>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</si>
  <si>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</si>
  <si>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</si>
  <si>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</si>
  <si>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</si>
  <si>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</si>
  <si>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</si>
  <si>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</si>
  <si>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</si>
  <si>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</si>
  <si>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</si>
  <si>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</si>
  <si>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</si>
  <si>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</si>
  <si>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</si>
  <si>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</si>
  <si>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</si>
  <si>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</si>
  <si>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</si>
  <si>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</si>
  <si>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</si>
  <si>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</si>
  <si>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</si>
  <si>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</si>
  <si>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</si>
  <si>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</si>
  <si>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</si>
  <si>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</si>
  <si>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</si>
  <si>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</si>
  <si>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</si>
  <si>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</si>
  <si>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</si>
  <si>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</si>
  <si>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</si>
  <si>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</si>
  <si>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</si>
  <si>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</si>
  <si>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</si>
  <si>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</si>
  <si>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</si>
  <si>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</si>
  <si>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</si>
  <si>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</si>
  <si>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</si>
  <si>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</si>
  <si>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</si>
  <si>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</si>
  <si>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</si>
  <si>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</si>
  <si>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</si>
  <si>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</si>
  <si>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</si>
  <si>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</si>
  <si>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</si>
  <si>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</si>
  <si>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</si>
  <si>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</si>
  <si>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</si>
  <si>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</si>
  <si>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</si>
  <si>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</si>
  <si>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</si>
  <si>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</si>
  <si>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</si>
  <si>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</si>
  <si>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</si>
  <si>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</si>
  <si>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</si>
  <si>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</si>
  <si>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</si>
  <si>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</si>
  <si>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</si>
  <si>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</si>
  <si>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</si>
  <si>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</si>
  <si>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</si>
  <si>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</si>
  <si>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</si>
  <si>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</si>
  <si>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</si>
  <si>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</si>
  <si>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</si>
  <si>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</si>
  <si>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</si>
  <si>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</si>
  <si>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</si>
  <si>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</si>
  <si>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</si>
  <si>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</si>
  <si>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</si>
  <si>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</si>
  <si>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</si>
  <si>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</si>
  <si>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</si>
  <si>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</si>
  <si>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</si>
  <si>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</si>
  <si>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</si>
  <si>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</si>
  <si>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</si>
  <si>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</si>
  <si>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</si>
  <si>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</si>
  <si>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</si>
  <si>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</si>
  <si>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</si>
  <si>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</si>
  <si>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</si>
  <si>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</si>
  <si>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</si>
  <si>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</si>
  <si>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</si>
  <si>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</si>
  <si>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</si>
  <si>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</si>
  <si>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</si>
  <si>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</si>
  <si>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</si>
  <si>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</si>
  <si>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</si>
  <si>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</si>
  <si>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</si>
  <si>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</si>
  <si>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</si>
  <si>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</si>
  <si>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</si>
  <si>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</si>
  <si>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</si>
  <si>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</si>
  <si>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</si>
  <si>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</si>
  <si>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</si>
  <si>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</si>
  <si>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</si>
  <si>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</si>
  <si>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</si>
  <si>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</si>
  <si>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</si>
  <si>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</si>
  <si>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</si>
  <si>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</si>
  <si>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</si>
  <si>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</si>
  <si>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</si>
  <si>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</si>
  <si>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</si>
  <si>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</si>
  <si>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</si>
  <si>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</si>
  <si>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</si>
  <si>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</si>
  <si>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</si>
  <si>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</si>
  <si>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</si>
  <si>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</si>
  <si>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</si>
  <si>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</si>
  <si>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</si>
  <si>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</si>
  <si>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</si>
  <si>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</si>
  <si>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</si>
  <si>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</si>
  <si>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</si>
  <si>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</si>
  <si>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</si>
  <si>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</si>
  <si>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</si>
  <si>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</si>
  <si>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</si>
  <si>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</si>
  <si>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</si>
  <si>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</si>
  <si>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</si>
  <si>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</si>
  <si>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</si>
  <si>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</si>
  <si>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</si>
  <si>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</si>
  <si>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</si>
  <si>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</si>
  <si>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</si>
  <si>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</si>
  <si>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</si>
  <si>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</si>
  <si>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</si>
  <si>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</si>
  <si>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</si>
  <si>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</si>
  <si>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</si>
  <si>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</si>
  <si>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</si>
  <si>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</si>
  <si>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</si>
  <si>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</si>
  <si>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</si>
  <si>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</si>
  <si>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</si>
  <si>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</si>
  <si>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</si>
  <si>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</si>
  <si>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</si>
  <si>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</si>
  <si>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</si>
  <si>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</si>
  <si>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</si>
  <si>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</si>
  <si>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</si>
  <si>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</si>
  <si>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</si>
  <si>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</si>
  <si>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</si>
  <si>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</si>
  <si>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</si>
  <si>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</si>
  <si>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</si>
  <si>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</si>
  <si>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</si>
  <si>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</si>
  <si>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</si>
  <si>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</si>
  <si>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</si>
  <si>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</si>
  <si>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</si>
  <si>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</si>
  <si>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</si>
  <si>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</si>
  <si>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</si>
  <si>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</si>
  <si>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</si>
  <si>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</si>
  <si>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</si>
  <si>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</si>
  <si>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</si>
  <si>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</si>
  <si>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</si>
  <si>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</si>
  <si>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</si>
  <si>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</si>
  <si>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</si>
  <si>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</si>
  <si>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</si>
  <si>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</si>
  <si>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</si>
  <si>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</si>
  <si>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</si>
  <si>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</si>
  <si>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</si>
  <si>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</si>
  <si>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</si>
  <si>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</si>
  <si>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</si>
  <si>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</si>
  <si>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</si>
  <si>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</si>
  <si>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</si>
  <si>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</si>
  <si>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</si>
  <si>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</si>
  <si>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</si>
  <si>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</si>
  <si>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</si>
  <si>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</si>
  <si>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</si>
  <si>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</si>
  <si>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</si>
  <si>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</si>
  <si>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</si>
  <si>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</si>
  <si>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</si>
  <si>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</si>
  <si>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</si>
  <si>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</si>
  <si>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</si>
  <si>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</si>
  <si>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</si>
  <si>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</si>
  <si>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</si>
  <si>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</si>
  <si>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</si>
  <si>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</si>
  <si>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</si>
  <si>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</si>
  <si>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</si>
  <si>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</si>
  <si>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</si>
  <si>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</si>
  <si>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</si>
  <si>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</si>
  <si>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</si>
  <si>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</si>
  <si>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</si>
  <si>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</si>
  <si>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</si>
  <si>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</si>
  <si>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</si>
  <si>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</si>
  <si>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</si>
  <si>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</si>
  <si>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</si>
  <si>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</si>
  <si>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</si>
  <si>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</si>
  <si>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</si>
  <si>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Louisiana Tech University</t>
  </si>
  <si>
    <t xml:space="preserve">    Others:</t>
  </si>
  <si>
    <t xml:space="preserve">     Institutional:</t>
  </si>
  <si>
    <t xml:space="preserve">          Board of Regents Fellowships</t>
  </si>
  <si>
    <t xml:space="preserve">          Dual Enrollment High School Students</t>
  </si>
  <si>
    <t xml:space="preserve">         CTEP</t>
  </si>
  <si>
    <t xml:space="preserve">         Veterans</t>
  </si>
  <si>
    <t xml:space="preserve">         Gender Equity</t>
  </si>
  <si>
    <t xml:space="preserve">           ICP</t>
  </si>
  <si>
    <t xml:space="preserve">          Louisiana Education Consortium</t>
  </si>
  <si>
    <t xml:space="preserve">          Teacher Tuition Exemption</t>
  </si>
  <si>
    <t xml:space="preserve">          Matching exemptions for federal and state grant projects</t>
  </si>
  <si>
    <t xml:space="preserve">          BPCC/LDCC Faculty/Staff Exemptions</t>
  </si>
  <si>
    <t xml:space="preserve">          Student Government Association Officers</t>
  </si>
  <si>
    <t xml:space="preserve">     Other:</t>
  </si>
  <si>
    <t xml:space="preserve">          International Exchange</t>
  </si>
  <si>
    <t>Reconciliation to BOR-1:</t>
  </si>
  <si>
    <t>Total BOR-5</t>
  </si>
  <si>
    <t>Total BOR-1</t>
  </si>
  <si>
    <t>Less Faculty/Staff Tuition and Fee Exemptions reported as Related Benefits on the BOR-1</t>
  </si>
  <si>
    <t>Presidential Grant</t>
  </si>
  <si>
    <t>Presidential Education Opportunity</t>
  </si>
  <si>
    <t>Need-based hardship waivers</t>
  </si>
  <si>
    <t>ACTUAL</t>
  </si>
  <si>
    <t xml:space="preserve">   1.  Physical Education Fee</t>
  </si>
  <si>
    <t xml:space="preserve">   2.  Undergraduate Application Fee</t>
  </si>
  <si>
    <t xml:space="preserve">   3.  Graduate Application Fee</t>
  </si>
  <si>
    <t xml:space="preserve">   4.  Summer Orientation Fee</t>
  </si>
  <si>
    <t xml:space="preserve">   5.  Student Yearbook Fee</t>
  </si>
  <si>
    <t xml:space="preserve">   6.  Residence Hall Association Fee</t>
  </si>
  <si>
    <t xml:space="preserve">   7.  Practicum/Intern/Co-op Fee</t>
  </si>
  <si>
    <t xml:space="preserve">   8.  Executive MBA Program Fee</t>
  </si>
  <si>
    <t xml:space="preserve">   9.  College Fees</t>
  </si>
  <si>
    <t xml:space="preserve"> 10.  School of Design Fee</t>
  </si>
  <si>
    <t xml:space="preserve"> 11.  Health Information Management Fee</t>
  </si>
  <si>
    <t xml:space="preserve"> 12.  Forestry Transportation &amp; Lab Fee</t>
  </si>
  <si>
    <t xml:space="preserve"> 13.  Nursing Clinical Fee</t>
  </si>
  <si>
    <t xml:space="preserve"> 14.  Dietetics Fee</t>
  </si>
  <si>
    <t xml:space="preserve"> 15. Summer Enrichment Program Fee</t>
  </si>
  <si>
    <t xml:space="preserve"> 16. Professional Aviation Flight Lab Fee</t>
  </si>
  <si>
    <t xml:space="preserve">   1.  Late Registration Fee</t>
  </si>
  <si>
    <t xml:space="preserve">   2.  Resignation Fee</t>
  </si>
  <si>
    <t xml:space="preserve">   3.  Diploma Sales</t>
  </si>
  <si>
    <t xml:space="preserve">   4.  Tour Fees</t>
  </si>
  <si>
    <t xml:space="preserve">   5.  Professional Aviation Flight Fees</t>
  </si>
  <si>
    <t xml:space="preserve">   1. Indirect Cost Earned</t>
  </si>
  <si>
    <t xml:space="preserve">   2. Administrative Cost Auxiliary Fund</t>
  </si>
  <si>
    <t xml:space="preserve">   3. Administrative Cost Lab School</t>
  </si>
  <si>
    <t xml:space="preserve">   4. Administrative Cost Athletics</t>
  </si>
  <si>
    <t xml:space="preserve">   5. Automobile Fines</t>
  </si>
  <si>
    <t xml:space="preserve">   6. Post Office Box Rentals</t>
  </si>
  <si>
    <t xml:space="preserve">   7. Revenue Fund Reimbursement Physical Plant</t>
  </si>
  <si>
    <t xml:space="preserve">   8. Federal Work Study</t>
  </si>
  <si>
    <t xml:space="preserve">  9. Federal Administrative Fee</t>
  </si>
  <si>
    <t xml:space="preserve">  10. Post Office Contract</t>
  </si>
  <si>
    <t xml:space="preserve">  11. Technology Transfer Rentals</t>
  </si>
  <si>
    <t xml:space="preserve">  12. Vending Machines</t>
  </si>
  <si>
    <t xml:space="preserve">  13. Assembly Center Sales</t>
  </si>
  <si>
    <t xml:space="preserve">  14. Interest Income</t>
  </si>
  <si>
    <t xml:space="preserve">  15. Penalty Payments</t>
  </si>
  <si>
    <t xml:space="preserve">  16. Veterans Administrative Fee</t>
  </si>
  <si>
    <t xml:space="preserve">  17. Miscellaneous</t>
  </si>
  <si>
    <t xml:space="preserve">  18. Contingent Revenues</t>
  </si>
  <si>
    <t xml:space="preserve">   1. Federal Research Grants and Contracts</t>
  </si>
  <si>
    <t xml:space="preserve">   2. Federal Work Study Appropriations</t>
  </si>
  <si>
    <t xml:space="preserve">   3. SEOG &amp; Other Federal Student Grants</t>
  </si>
  <si>
    <t xml:space="preserve">  For Our Future &amp; R. F. Lewis Scholarships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</si>
</sst>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0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0" fontId="3" fillId="0" borderId="89" xfId="0" applyFont="1" applyBorder="1"/>
    <xf numFmtId="0" fontId="2" fillId="0" borderId="107" xfId="0" applyFont="1" applyBorder="1"/>
    <xf numFmtId="0" fontId="2" fillId="0" borderId="110" xfId="0" applyFont="1" applyBorder="1"/>
    <xf numFmtId="0" fontId="3" fillId="0" borderId="110" xfId="0" applyFont="1" applyBorder="1"/>
    <xf numFmtId="0" fontId="2" fillId="0" borderId="106" xfId="0" applyFont="1" applyBorder="1"/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0" fontId="3" fillId="0" borderId="162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0" fontId="13" fillId="0" borderId="0" xfId="0" applyFont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7" fillId="0" borderId="0" xfId="2" applyNumberFormat="1" applyFont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0" fontId="2" fillId="0" borderId="119" xfId="2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3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6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87" xfId="0" applyNumberFormat="1" applyFont="1" applyBorder="1" applyAlignment="1">
      <alignment horizontal="center"/>
    </xf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9" xfId="0" applyFont="1" applyBorder="1"/>
    <xf numFmtId="6" fontId="23" fillId="0" borderId="171" xfId="0" applyNumberFormat="1" applyFont="1" applyBorder="1"/>
    <xf numFmtId="0" fontId="23" fillId="0" borderId="124" xfId="0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166" fontId="0" fillId="0" borderId="18" xfId="0" quotePrefix="1" applyNumberFormat="1" applyBorder="1"/>
    <xf numFmtId="170" fontId="2" fillId="0" borderId="96" xfId="2" applyNumberFormat="1" applyFont="1" applyBorder="1"/>
    <xf numFmtId="3" fontId="2" fillId="0" borderId="0" xfId="2" applyNumberFormat="1" applyFont="1" applyBorder="1"/>
    <xf numFmtId="166" fontId="2" fillId="0" borderId="98" xfId="2" applyNumberFormat="1" applyFont="1" applyBorder="1"/>
    <xf numFmtId="166" fontId="2" fillId="0" borderId="141" xfId="2" applyNumberFormat="1" applyFont="1" applyBorder="1"/>
    <xf numFmtId="166" fontId="2" fillId="0" borderId="1" xfId="2" applyNumberFormat="1" applyFont="1" applyBorder="1"/>
    <xf numFmtId="3" fontId="20" fillId="0" borderId="44" xfId="2" applyNumberFormat="1" applyBorder="1" applyAlignment="1">
      <alignment horizontal="center"/>
    </xf>
    <xf numFmtId="6" fontId="0" fillId="0" borderId="55" xfId="0" applyNumberFormat="1" applyFont="1" applyBorder="1"/>
    <xf numFmtId="6" fontId="0" fillId="0" borderId="56" xfId="0" applyNumberFormat="1" applyFont="1" applyBorder="1"/>
    <xf numFmtId="0" fontId="2" fillId="0" borderId="129" xfId="0" quotePrefix="1" applyNumberFormat="1" applyFont="1" applyBorder="1" applyAlignment="1" applyProtection="1"/>
    <xf numFmtId="166" fontId="2" fillId="0" borderId="119" xfId="0" applyNumberFormat="1" applyFont="1" applyBorder="1" applyAlignment="1" applyProtection="1"/>
    <xf numFmtId="166" fontId="2" fillId="0" borderId="123" xfId="0" applyNumberFormat="1" applyFont="1" applyBorder="1" applyAlignment="1" applyProtection="1"/>
    <xf numFmtId="166" fontId="0" fillId="0" borderId="65" xfId="0" applyNumberFormat="1" applyFill="1" applyBorder="1"/>
    <xf numFmtId="5" fontId="7" fillId="0" borderId="1" xfId="0" applyNumberFormat="1" applyFont="1" applyBorder="1"/>
    <xf numFmtId="5" fontId="13" fillId="0" borderId="1" xfId="0" applyNumberFormat="1" applyFont="1" applyBorder="1"/>
    <xf numFmtId="5" fontId="7" fillId="0" borderId="0" xfId="0" applyNumberFormat="1" applyFont="1"/>
    <xf numFmtId="5" fontId="7" fillId="0" borderId="3" xfId="0" applyNumberFormat="1" applyFont="1" applyBorder="1"/>
    <xf numFmtId="5" fontId="3" fillId="0" borderId="166" xfId="0" applyNumberFormat="1" applyFont="1" applyBorder="1" applyAlignment="1">
      <alignment horizontal="center"/>
    </xf>
    <xf numFmtId="5" fontId="3" fillId="0" borderId="168" xfId="0" applyNumberFormat="1" applyFont="1" applyBorder="1" applyAlignment="1">
      <alignment horizontal="center" wrapText="1"/>
    </xf>
    <xf numFmtId="5" fontId="2" fillId="0" borderId="165" xfId="0" applyNumberFormat="1" applyFont="1" applyBorder="1"/>
    <xf numFmtId="5" fontId="2" fillId="0" borderId="169" xfId="0" applyNumberFormat="1" applyFont="1" applyBorder="1"/>
    <xf numFmtId="5" fontId="2" fillId="0" borderId="168" xfId="0" applyNumberFormat="1" applyFont="1" applyBorder="1"/>
    <xf numFmtId="5" fontId="2" fillId="0" borderId="170" xfId="0" applyNumberFormat="1" applyFont="1" applyBorder="1" applyAlignment="1">
      <alignment horizontal="right"/>
    </xf>
    <xf numFmtId="5" fontId="23" fillId="0" borderId="171" xfId="0" applyNumberFormat="1" applyFont="1" applyBorder="1"/>
    <xf numFmtId="5" fontId="23" fillId="0" borderId="170" xfId="0" applyNumberFormat="1" applyFont="1" applyBorder="1" applyAlignment="1">
      <alignment horizontal="right"/>
    </xf>
    <xf numFmtId="5" fontId="16" fillId="0" borderId="170" xfId="0" applyNumberFormat="1" applyFont="1" applyBorder="1" applyAlignment="1">
      <alignment horizontal="right"/>
    </xf>
    <xf numFmtId="5" fontId="2" fillId="0" borderId="171" xfId="0" applyNumberFormat="1" applyFont="1" applyBorder="1"/>
    <xf numFmtId="5" fontId="3" fillId="0" borderId="169" xfId="0" applyNumberFormat="1" applyFont="1" applyBorder="1"/>
    <xf numFmtId="5" fontId="3" fillId="0" borderId="170" xfId="0" applyNumberFormat="1" applyFont="1" applyBorder="1" applyAlignment="1">
      <alignment horizontal="right"/>
    </xf>
    <xf numFmtId="5" fontId="3" fillId="0" borderId="165" xfId="0" applyNumberFormat="1" applyFont="1" applyBorder="1"/>
    <xf numFmtId="5" fontId="3" fillId="0" borderId="168" xfId="0" applyNumberFormat="1" applyFont="1" applyBorder="1"/>
    <xf numFmtId="5" fontId="3" fillId="0" borderId="170" xfId="0" applyNumberFormat="1" applyFont="1" applyBorder="1"/>
    <xf numFmtId="5" fontId="2" fillId="0" borderId="165" xfId="0" applyNumberFormat="1" applyFont="1" applyBorder="1" applyAlignment="1">
      <alignment horizontal="right"/>
    </xf>
    <xf numFmtId="5" fontId="3" fillId="0" borderId="171" xfId="0" applyNumberFormat="1" applyFont="1" applyBorder="1"/>
    <xf numFmtId="5" fontId="3" fillId="0" borderId="172" xfId="0" applyNumberFormat="1" applyFont="1" applyBorder="1"/>
    <xf numFmtId="5" fontId="3" fillId="0" borderId="173" xfId="0" applyNumberFormat="1" applyFont="1" applyBorder="1" applyAlignment="1">
      <alignment horizontal="right"/>
    </xf>
    <xf numFmtId="5" fontId="2" fillId="0" borderId="0" xfId="0" applyNumberFormat="1" applyFont="1"/>
    <xf numFmtId="5" fontId="2" fillId="0" borderId="0" xfId="0" applyNumberFormat="1" applyFont="1" applyProtection="1">
      <protection locked="0"/>
    </xf>
    <xf numFmtId="5" fontId="0" fillId="0" borderId="0" xfId="0" applyNumberFormat="1"/>
    <xf numFmtId="5" fontId="2" fillId="0" borderId="124" xfId="0" applyNumberFormat="1" applyFont="1" applyBorder="1"/>
    <xf numFmtId="5" fontId="2" fillId="0" borderId="159" xfId="0" applyNumberFormat="1" applyFont="1" applyBorder="1"/>
    <xf numFmtId="5" fontId="2" fillId="0" borderId="122" xfId="0" applyNumberFormat="1" applyFont="1" applyBorder="1"/>
    <xf numFmtId="5" fontId="2" fillId="0" borderId="160" xfId="0" applyNumberFormat="1" applyFont="1" applyBorder="1"/>
    <xf numFmtId="5" fontId="3" fillId="0" borderId="124" xfId="0" applyNumberFormat="1" applyFont="1" applyBorder="1"/>
    <xf numFmtId="5" fontId="3" fillId="0" borderId="159" xfId="0" applyNumberFormat="1" applyFont="1" applyBorder="1"/>
    <xf numFmtId="5" fontId="3" fillId="0" borderId="125" xfId="0" applyNumberFormat="1" applyFont="1" applyBorder="1"/>
    <xf numFmtId="5" fontId="3" fillId="0" borderId="143" xfId="0" applyNumberFormat="1" applyFont="1" applyBorder="1"/>
    <xf numFmtId="5" fontId="2" fillId="0" borderId="125" xfId="0" applyNumberFormat="1" applyFont="1" applyBorder="1"/>
    <xf numFmtId="5" fontId="2" fillId="0" borderId="161" xfId="0" applyNumberFormat="1" applyFont="1" applyBorder="1"/>
    <xf numFmtId="5" fontId="3" fillId="0" borderId="162" xfId="0" applyNumberFormat="1" applyFont="1" applyBorder="1"/>
    <xf numFmtId="5" fontId="3" fillId="0" borderId="163" xfId="0" applyNumberFormat="1" applyFont="1" applyBorder="1"/>
    <xf numFmtId="5" fontId="2" fillId="0" borderId="96" xfId="0" applyNumberFormat="1" applyFont="1" applyBorder="1"/>
    <xf numFmtId="5" fontId="2" fillId="0" borderId="106" xfId="0" applyNumberFormat="1" applyFont="1" applyBorder="1"/>
    <xf numFmtId="5" fontId="3" fillId="0" borderId="96" xfId="0" applyNumberFormat="1" applyFont="1" applyBorder="1"/>
    <xf numFmtId="5" fontId="3" fillId="0" borderId="106" xfId="0" applyNumberFormat="1" applyFont="1" applyBorder="1"/>
    <xf numFmtId="5" fontId="2" fillId="0" borderId="108" xfId="0" applyNumberFormat="1" applyFont="1" applyBorder="1"/>
    <xf numFmtId="5" fontId="2" fillId="0" borderId="109" xfId="0" applyNumberFormat="1" applyFont="1" applyBorder="1"/>
    <xf numFmtId="5" fontId="3" fillId="0" borderId="89" xfId="0" applyNumberFormat="1" applyFont="1" applyBorder="1" applyAlignment="1">
      <alignment horizontal="center"/>
    </xf>
    <xf numFmtId="5" fontId="3" fillId="0" borderId="104" xfId="0" applyNumberFormat="1" applyFont="1" applyBorder="1" applyAlignment="1">
      <alignment horizontal="center"/>
    </xf>
    <xf numFmtId="5" fontId="3" fillId="0" borderId="111" xfId="0" applyNumberFormat="1" applyFont="1" applyBorder="1"/>
    <xf numFmtId="5" fontId="3" fillId="0" borderId="97" xfId="0" applyNumberFormat="1" applyFont="1" applyBorder="1"/>
    <xf numFmtId="5" fontId="3" fillId="0" borderId="0" xfId="0" applyNumberFormat="1" applyFont="1"/>
    <xf numFmtId="5" fontId="2" fillId="0" borderId="1" xfId="0" applyNumberFormat="1" applyFont="1" applyBorder="1"/>
    <xf numFmtId="5" fontId="2" fillId="0" borderId="3" xfId="0" applyNumberFormat="1" applyFont="1" applyBorder="1"/>
    <xf numFmtId="5" fontId="2" fillId="0" borderId="67" xfId="0" applyNumberFormat="1" applyFont="1" applyBorder="1"/>
    <xf numFmtId="5" fontId="2" fillId="0" borderId="103" xfId="0" applyNumberFormat="1" applyFont="1" applyBorder="1" applyAlignment="1">
      <alignment horizontal="center"/>
    </xf>
    <xf numFmtId="5" fontId="3" fillId="0" borderId="114" xfId="0" applyNumberFormat="1" applyFont="1" applyBorder="1"/>
    <xf numFmtId="5" fontId="2" fillId="0" borderId="115" xfId="0" applyNumberFormat="1" applyFont="1" applyBorder="1"/>
    <xf numFmtId="5" fontId="3" fillId="0" borderId="117" xfId="0" applyNumberFormat="1" applyFont="1" applyBorder="1"/>
    <xf numFmtId="5" fontId="2" fillId="0" borderId="89" xfId="0" applyNumberFormat="1" applyFont="1" applyBorder="1" applyAlignment="1">
      <alignment horizontal="center"/>
    </xf>
    <xf numFmtId="5" fontId="2" fillId="0" borderId="104" xfId="0" applyNumberFormat="1" applyFont="1" applyBorder="1" applyAlignment="1">
      <alignment horizontal="center"/>
    </xf>
    <xf numFmtId="5" fontId="2" fillId="0" borderId="96" xfId="0" applyNumberFormat="1" applyFont="1" applyBorder="1" applyAlignment="1">
      <alignment horizontal="center"/>
    </xf>
    <xf numFmtId="5" fontId="2" fillId="0" borderId="106" xfId="0" applyNumberFormat="1" applyFont="1" applyBorder="1" applyAlignment="1">
      <alignment horizontal="center"/>
    </xf>
    <xf numFmtId="0" fontId="2" fillId="0" borderId="59" xfId="0" applyFont="1" applyBorder="1"/>
    <xf numFmtId="165" fontId="2" fillId="0" borderId="118" xfId="0" applyNumberFormat="1" applyFont="1" applyBorder="1"/>
    <xf numFmtId="165" fontId="2" fillId="0" borderId="138" xfId="0" applyNumberFormat="1" applyFont="1" applyBorder="1"/>
    <xf numFmtId="165" fontId="2" fillId="0" borderId="139" xfId="0" applyNumberFormat="1" applyFont="1" applyBorder="1"/>
    <xf numFmtId="165" fontId="2" fillId="0" borderId="114" xfId="0" applyNumberFormat="1" applyFont="1" applyBorder="1"/>
    <xf numFmtId="165" fontId="2" fillId="0" borderId="141" xfId="0" applyNumberFormat="1" applyFont="1" applyBorder="1"/>
    <xf numFmtId="165" fontId="2" fillId="0" borderId="97" xfId="0" applyNumberFormat="1" applyFont="1" applyBorder="1"/>
    <xf numFmtId="0" fontId="2" fillId="0" borderId="143" xfId="0" applyFont="1" applyBorder="1"/>
    <xf numFmtId="0" fontId="2" fillId="0" borderId="83" xfId="2" applyFont="1" applyBorder="1"/>
    <xf numFmtId="169" fontId="2" fillId="0" borderId="83" xfId="2" applyNumberFormat="1" applyFont="1" applyBorder="1"/>
    <xf numFmtId="169" fontId="2" fillId="0" borderId="204" xfId="2" applyNumberFormat="1" applyFont="1" applyBorder="1"/>
    <xf numFmtId="3" fontId="2" fillId="0" borderId="66" xfId="2" applyNumberFormat="1" applyFont="1" applyBorder="1"/>
    <xf numFmtId="3" fontId="2" fillId="0" borderId="67" xfId="2" applyNumberFormat="1" applyFont="1" applyBorder="1"/>
    <xf numFmtId="169" fontId="2" fillId="0" borderId="67" xfId="2" applyNumberFormat="1" applyFont="1" applyBorder="1"/>
    <xf numFmtId="0" fontId="3" fillId="0" borderId="205" xfId="2" applyFont="1" applyBorder="1" applyAlignment="1">
      <alignment horizontal="center"/>
    </xf>
    <xf numFmtId="0" fontId="3" fillId="0" borderId="206" xfId="2" applyFont="1" applyBorder="1" applyAlignment="1">
      <alignment horizontal="center"/>
    </xf>
    <xf numFmtId="0" fontId="3" fillId="0" borderId="207" xfId="2" applyFont="1" applyBorder="1" applyAlignment="1">
      <alignment horizontal="right"/>
    </xf>
    <xf numFmtId="0" fontId="3" fillId="0" borderId="208" xfId="2" applyFont="1" applyBorder="1" applyAlignment="1">
      <alignment horizontal="left"/>
    </xf>
    <xf numFmtId="0" fontId="2" fillId="0" borderId="196" xfId="2" applyFont="1" applyBorder="1"/>
    <xf numFmtId="0" fontId="3" fillId="0" borderId="197" xfId="2" applyFont="1" applyBorder="1" applyAlignment="1">
      <alignment horizontal="center"/>
    </xf>
    <xf numFmtId="0" fontId="3" fillId="0" borderId="209" xfId="2" applyFont="1" applyBorder="1" applyAlignment="1">
      <alignment horizontal="center"/>
    </xf>
    <xf numFmtId="0" fontId="3" fillId="0" borderId="210" xfId="2" applyFont="1" applyBorder="1" applyAlignment="1">
      <alignment horizontal="center"/>
    </xf>
    <xf numFmtId="0" fontId="2" fillId="0" borderId="202" xfId="2" applyFont="1" applyBorder="1"/>
    <xf numFmtId="169" fontId="2" fillId="0" borderId="211" xfId="2" applyNumberFormat="1" applyFont="1" applyBorder="1"/>
    <xf numFmtId="0" fontId="2" fillId="0" borderId="212" xfId="2" applyFont="1" applyBorder="1"/>
    <xf numFmtId="169" fontId="2" fillId="0" borderId="213" xfId="2" applyNumberFormat="1" applyFont="1" applyBorder="1"/>
    <xf numFmtId="0" fontId="2" fillId="0" borderId="214" xfId="2" applyFont="1" applyBorder="1"/>
    <xf numFmtId="0" fontId="3" fillId="0" borderId="215" xfId="2" applyFont="1" applyBorder="1"/>
    <xf numFmtId="0" fontId="2" fillId="0" borderId="216" xfId="2" applyFont="1" applyBorder="1"/>
    <xf numFmtId="169" fontId="2" fillId="0" borderId="216" xfId="2" applyNumberFormat="1" applyFont="1" applyBorder="1"/>
    <xf numFmtId="3" fontId="2" fillId="0" borderId="217" xfId="2" applyNumberFormat="1" applyFont="1" applyBorder="1"/>
    <xf numFmtId="3" fontId="2" fillId="0" borderId="218" xfId="2" applyNumberFormat="1" applyFont="1" applyBorder="1"/>
    <xf numFmtId="3" fontId="2" fillId="0" borderId="216" xfId="2" applyNumberFormat="1" applyFont="1" applyBorder="1"/>
    <xf numFmtId="3" fontId="2" fillId="0" borderId="219" xfId="2" applyNumberFormat="1" applyFont="1" applyBorder="1"/>
    <xf numFmtId="0" fontId="20" fillId="0" borderId="1" xfId="2" applyFont="1" applyBorder="1"/>
    <xf numFmtId="3" fontId="20" fillId="0" borderId="1" xfId="2" applyNumberFormat="1" applyFont="1" applyBorder="1"/>
    <xf numFmtId="3" fontId="21" fillId="0" borderId="0" xfId="2" applyNumberFormat="1" applyFont="1" applyBorder="1"/>
    <xf numFmtId="3" fontId="20" fillId="0" borderId="0" xfId="2" applyNumberFormat="1" applyFont="1" applyBorder="1"/>
    <xf numFmtId="0" fontId="3" fillId="0" borderId="192" xfId="0" applyFont="1" applyBorder="1" applyAlignment="1">
      <alignment horizontal="center"/>
    </xf>
    <xf numFmtId="0" fontId="3" fillId="0" borderId="200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2" fillId="0" borderId="190" xfId="0" applyFont="1" applyBorder="1" applyAlignment="1">
      <alignment horizontal="center"/>
    </xf>
    <xf numFmtId="0" fontId="2" fillId="0" borderId="20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0" xfId="0" applyNumberFormat="1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4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0" fontId="2" fillId="0" borderId="0" xfId="2" applyFont="1" applyBorder="1"/>
    <xf numFmtId="0" fontId="3" fillId="0" borderId="221" xfId="2" applyFont="1" applyBorder="1" applyAlignment="1">
      <alignment horizontal="center"/>
    </xf>
    <xf numFmtId="0" fontId="2" fillId="0" borderId="71" xfId="2" applyFont="1" applyBorder="1"/>
    <xf numFmtId="3" fontId="2" fillId="0" borderId="72" xfId="2" applyNumberFormat="1" applyFont="1" applyBorder="1"/>
    <xf numFmtId="3" fontId="2" fillId="0" borderId="70" xfId="2" applyNumberFormat="1" applyFont="1" applyBorder="1"/>
    <xf numFmtId="3" fontId="2" fillId="0" borderId="71" xfId="2" applyNumberFormat="1" applyFont="1" applyBorder="1"/>
    <xf numFmtId="169" fontId="2" fillId="0" borderId="71" xfId="2" applyNumberFormat="1" applyFont="1" applyBorder="1"/>
    <xf numFmtId="169" fontId="2" fillId="0" borderId="222" xfId="2" applyNumberFormat="1" applyFont="1" applyBorder="1"/>
    <xf numFmtId="0" fontId="3" fillId="0" borderId="214" xfId="2" applyFont="1" applyBorder="1"/>
    <xf numFmtId="0" fontId="2" fillId="0" borderId="214" xfId="2" applyFont="1" applyBorder="1" applyAlignment="1">
      <alignment shrinkToFit="1"/>
    </xf>
    <xf numFmtId="0" fontId="3" fillId="0" borderId="214" xfId="2" applyFont="1" applyBorder="1" applyAlignment="1">
      <alignment shrinkToFit="1"/>
    </xf>
    <xf numFmtId="0" fontId="2" fillId="0" borderId="202" xfId="2" applyFont="1" applyBorder="1" applyAlignment="1">
      <alignment shrinkToFit="1"/>
    </xf>
    <xf numFmtId="166" fontId="2" fillId="0" borderId="213" xfId="2" applyNumberFormat="1" applyFont="1" applyBorder="1"/>
    <xf numFmtId="166" fontId="2" fillId="0" borderId="223" xfId="2" applyNumberFormat="1" applyFont="1" applyBorder="1"/>
    <xf numFmtId="0" fontId="2" fillId="0" borderId="224" xfId="2" applyFont="1" applyBorder="1"/>
    <xf numFmtId="0" fontId="2" fillId="0" borderId="200" xfId="2" applyFont="1" applyBorder="1"/>
    <xf numFmtId="166" fontId="2" fillId="0" borderId="0" xfId="2" applyNumberFormat="1" applyFont="1" applyBorder="1"/>
    <xf numFmtId="166" fontId="2" fillId="0" borderId="200" xfId="2" applyNumberFormat="1" applyFont="1" applyBorder="1"/>
    <xf numFmtId="166" fontId="2" fillId="0" borderId="225" xfId="2" applyNumberFormat="1" applyFont="1" applyBorder="1"/>
    <xf numFmtId="0" fontId="2" fillId="0" borderId="35" xfId="2" applyFont="1" applyBorder="1"/>
    <xf numFmtId="0" fontId="2" fillId="0" borderId="220" xfId="2" applyFont="1" applyBorder="1"/>
    <xf numFmtId="166" fontId="2" fillId="0" borderId="220" xfId="2" applyNumberFormat="1" applyFont="1" applyBorder="1"/>
    <xf numFmtId="166" fontId="2" fillId="0" borderId="201" xfId="2" applyNumberFormat="1" applyFont="1" applyBorder="1"/>
    <xf numFmtId="0" fontId="2" fillId="0" borderId="221" xfId="2" applyFont="1" applyBorder="1"/>
    <xf numFmtId="0" fontId="3" fillId="0" borderId="226" xfId="2" applyFont="1" applyBorder="1" applyAlignment="1">
      <alignment horizontal="center"/>
    </xf>
    <xf numFmtId="0" fontId="3" fillId="0" borderId="202" xfId="2" applyFont="1" applyBorder="1"/>
    <xf numFmtId="169" fontId="2" fillId="0" borderId="197" xfId="2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L4" sqref="L4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10" x14ac:dyDescent="0.35">
      <c r="A1" s="6" t="s">
        <v>525</v>
      </c>
      <c r="C1" s="1"/>
      <c r="E1" s="8" t="s">
        <v>130</v>
      </c>
      <c r="F1" s="8"/>
      <c r="G1" s="8"/>
      <c r="H1" s="8"/>
      <c r="I1" s="8"/>
      <c r="J1" s="8"/>
    </row>
    <row r="2" spans="1:10" x14ac:dyDescent="0.35">
      <c r="A2" s="6" t="s">
        <v>79</v>
      </c>
      <c r="B2" s="9" t="str">
        <f>Revenue!B2</f>
        <v>Louisiana Tech University</v>
      </c>
      <c r="C2" s="1"/>
      <c r="E2" s="8"/>
      <c r="F2" s="8"/>
      <c r="G2" s="8"/>
      <c r="H2" s="8"/>
      <c r="I2" s="8"/>
      <c r="J2" s="8"/>
    </row>
    <row r="3" spans="1:10" x14ac:dyDescent="0.35">
      <c r="A3" s="6" t="s">
        <v>116</v>
      </c>
      <c r="B3" s="7">
        <f>Revenue!B3</f>
        <v>0</v>
      </c>
      <c r="C3" s="1"/>
      <c r="E3" s="8"/>
      <c r="F3" s="8"/>
      <c r="G3" s="8"/>
      <c r="H3" s="8"/>
      <c r="I3" s="8"/>
      <c r="J3" s="8"/>
    </row>
    <row r="4" spans="1:10" ht="15" thickBot="1" x14ac:dyDescent="0.4"/>
    <row r="5" spans="1:10" x14ac:dyDescent="0.35">
      <c r="A5" s="52" t="s">
        <v>422</v>
      </c>
      <c r="B5" s="53" t="s">
        <v>423</v>
      </c>
    </row>
    <row r="6" spans="1:10" x14ac:dyDescent="0.35">
      <c r="A6" s="60" t="s">
        <v>424</v>
      </c>
      <c r="B6" s="54">
        <v>6139916</v>
      </c>
    </row>
    <row r="7" spans="1:10" x14ac:dyDescent="0.35">
      <c r="A7" s="60" t="s">
        <v>446</v>
      </c>
      <c r="B7" s="54">
        <v>9944733</v>
      </c>
    </row>
    <row r="8" spans="1:10" ht="14.25" customHeight="1" x14ac:dyDescent="0.35">
      <c r="A8" s="60" t="s">
        <v>427</v>
      </c>
      <c r="B8" s="55">
        <v>3655981</v>
      </c>
    </row>
    <row r="9" spans="1:10" ht="14.25" customHeight="1" x14ac:dyDescent="0.35">
      <c r="A9" s="60" t="s">
        <v>449</v>
      </c>
      <c r="B9" s="55"/>
    </row>
    <row r="10" spans="1:10" x14ac:dyDescent="0.35">
      <c r="A10" s="60" t="s">
        <v>425</v>
      </c>
      <c r="B10" s="54">
        <v>7028010</v>
      </c>
    </row>
    <row r="11" spans="1:10" x14ac:dyDescent="0.35">
      <c r="A11" s="60" t="s">
        <v>426</v>
      </c>
      <c r="B11" s="54">
        <v>4577658</v>
      </c>
    </row>
    <row r="12" spans="1:10" x14ac:dyDescent="0.35">
      <c r="A12" s="60" t="s">
        <v>428</v>
      </c>
      <c r="B12" s="54">
        <v>4845489</v>
      </c>
    </row>
    <row r="13" spans="1:10" x14ac:dyDescent="0.35">
      <c r="A13" s="60" t="s">
        <v>429</v>
      </c>
      <c r="B13" s="54">
        <v>176472</v>
      </c>
    </row>
    <row r="14" spans="1:10" x14ac:dyDescent="0.35">
      <c r="A14" s="60" t="s">
        <v>430</v>
      </c>
      <c r="B14" s="54">
        <f>183597+1074225</f>
        <v>1257822</v>
      </c>
    </row>
    <row r="15" spans="1:10" x14ac:dyDescent="0.35">
      <c r="A15" s="60" t="s">
        <v>431</v>
      </c>
      <c r="B15" s="54">
        <v>56089</v>
      </c>
    </row>
    <row r="16" spans="1:10" x14ac:dyDescent="0.35">
      <c r="A16" s="60" t="s">
        <v>432</v>
      </c>
      <c r="B16" s="54">
        <v>7383</v>
      </c>
    </row>
    <row r="17" spans="1:2" x14ac:dyDescent="0.35">
      <c r="A17" s="60" t="s">
        <v>433</v>
      </c>
      <c r="B17" s="54"/>
    </row>
    <row r="18" spans="1:2" x14ac:dyDescent="0.35">
      <c r="A18" s="60" t="s">
        <v>434</v>
      </c>
      <c r="B18" s="54">
        <v>34333</v>
      </c>
    </row>
    <row r="19" spans="1:2" x14ac:dyDescent="0.35">
      <c r="A19" s="60" t="s">
        <v>435</v>
      </c>
      <c r="B19" s="54">
        <v>28352.27</v>
      </c>
    </row>
    <row r="20" spans="1:2" ht="15.75" customHeight="1" x14ac:dyDescent="0.35">
      <c r="A20" s="60" t="s">
        <v>436</v>
      </c>
      <c r="B20" s="54">
        <v>34</v>
      </c>
    </row>
    <row r="21" spans="1:2" x14ac:dyDescent="0.35">
      <c r="A21" s="60" t="s">
        <v>437</v>
      </c>
      <c r="B21" s="54"/>
    </row>
    <row r="22" spans="1:2" x14ac:dyDescent="0.35">
      <c r="A22" s="60" t="s">
        <v>438</v>
      </c>
      <c r="B22" s="54"/>
    </row>
    <row r="23" spans="1:2" x14ac:dyDescent="0.35">
      <c r="A23" s="61" t="s">
        <v>439</v>
      </c>
      <c r="B23" s="56"/>
    </row>
    <row r="24" spans="1:2" ht="15" thickBot="1" x14ac:dyDescent="0.4">
      <c r="A24" s="61" t="s">
        <v>440</v>
      </c>
      <c r="B24" s="56">
        <f>B32</f>
        <v>0</v>
      </c>
    </row>
    <row r="25" spans="1:2" ht="15" thickBot="1" x14ac:dyDescent="0.4">
      <c r="A25" s="57" t="s">
        <v>441</v>
      </c>
      <c r="B25" s="58">
        <f>SUM(B6:B24)</f>
        <v>37752272.270000003</v>
      </c>
    </row>
    <row r="28" spans="1:2" x14ac:dyDescent="0.35">
      <c r="A28" s="9" t="s">
        <v>442</v>
      </c>
    </row>
    <row r="29" spans="1:2" x14ac:dyDescent="0.35">
      <c r="A29" t="s">
        <v>443</v>
      </c>
      <c r="B29" s="59">
        <v>0</v>
      </c>
    </row>
    <row r="30" spans="1:2" x14ac:dyDescent="0.35">
      <c r="A30" t="s">
        <v>444</v>
      </c>
      <c r="B30" s="59">
        <v>0</v>
      </c>
    </row>
    <row r="31" spans="1:2" x14ac:dyDescent="0.35">
      <c r="A31" t="s">
        <v>445</v>
      </c>
      <c r="B31" s="59">
        <v>0</v>
      </c>
    </row>
    <row r="32" spans="1:2" x14ac:dyDescent="0.3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49" activePane="bottomRight" state="frozen"/>
      <selection pane="topRight" activeCell="F1" sqref="F1"/>
      <selection pane="bottomLeft" activeCell="A7" sqref="A7"/>
      <selection pane="bottomRight" activeCell="J48" sqref="J48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6" width="17.7265625" style="8" customWidth="1"/>
    <col min="7" max="7" width="12.81640625" style="8" customWidth="1"/>
    <col min="8" max="8" width="14.81640625" style="8" customWidth="1"/>
    <col min="9" max="9" width="12.81640625" style="8" customWidth="1"/>
    <col min="10" max="10" width="14.1796875" style="8" customWidth="1"/>
    <col min="11" max="11" width="12.81640625" style="8" customWidth="1"/>
  </cols>
  <sheetData>
    <row r="1" spans="1:12" x14ac:dyDescent="0.35">
      <c r="A1" s="6" t="s">
        <v>526</v>
      </c>
      <c r="B1"/>
      <c r="C1" s="1"/>
    </row>
    <row r="2" spans="1:12" x14ac:dyDescent="0.35">
      <c r="A2" s="2" t="s">
        <v>79</v>
      </c>
      <c r="B2" s="9" t="s">
        <v>562</v>
      </c>
      <c r="C2" s="4"/>
      <c r="E2" t="s">
        <v>117</v>
      </c>
    </row>
    <row r="3" spans="1:12" x14ac:dyDescent="0.35">
      <c r="A3" s="6" t="s">
        <v>116</v>
      </c>
      <c r="B3" s="7"/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>
        <v>71209538</v>
      </c>
      <c r="G7" s="77"/>
      <c r="H7" s="76">
        <f>73608000+3000000</f>
        <v>76608000</v>
      </c>
      <c r="I7" s="77"/>
      <c r="J7" s="76">
        <v>73995000</v>
      </c>
      <c r="K7" s="77"/>
    </row>
    <row r="8" spans="1:12" x14ac:dyDescent="0.35">
      <c r="A8" s="78"/>
      <c r="B8" s="79"/>
      <c r="C8" s="21"/>
      <c r="D8" s="79"/>
      <c r="E8" s="80"/>
      <c r="F8" s="81"/>
      <c r="G8" s="82"/>
      <c r="H8" s="442"/>
      <c r="I8" s="443"/>
      <c r="J8" s="81"/>
      <c r="K8" s="82"/>
    </row>
    <row r="9" spans="1:12" x14ac:dyDescent="0.3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>
        <v>1880833</v>
      </c>
      <c r="G9" s="82"/>
      <c r="H9" s="442">
        <v>1977000</v>
      </c>
      <c r="I9" s="443"/>
      <c r="J9" s="81">
        <v>1951000</v>
      </c>
      <c r="K9" s="82"/>
    </row>
    <row r="10" spans="1:12" x14ac:dyDescent="0.3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1083850</v>
      </c>
      <c r="G10" s="82"/>
      <c r="H10" s="442">
        <v>1139000</v>
      </c>
      <c r="I10" s="443"/>
      <c r="J10" s="81">
        <v>1123000</v>
      </c>
      <c r="K10" s="82"/>
    </row>
    <row r="11" spans="1:12" x14ac:dyDescent="0.3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369753</v>
      </c>
      <c r="H11" s="442"/>
      <c r="I11" s="443">
        <v>412000</v>
      </c>
      <c r="J11" s="81"/>
      <c r="K11" s="82">
        <v>370000</v>
      </c>
    </row>
    <row r="12" spans="1:12" x14ac:dyDescent="0.3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299952</v>
      </c>
      <c r="H12" s="442"/>
      <c r="I12" s="443">
        <v>332000</v>
      </c>
      <c r="J12" s="81"/>
      <c r="K12" s="82">
        <v>300000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781796</v>
      </c>
      <c r="H13" s="442"/>
      <c r="I13" s="443">
        <v>809000</v>
      </c>
      <c r="J13" s="81"/>
      <c r="K13" s="82">
        <v>782000</v>
      </c>
    </row>
    <row r="14" spans="1:12" x14ac:dyDescent="0.3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1294833</v>
      </c>
      <c r="H14" s="442"/>
      <c r="I14" s="443">
        <v>1415000</v>
      </c>
      <c r="J14" s="81"/>
      <c r="K14" s="82">
        <v>1295000</v>
      </c>
      <c r="L14" t="s">
        <v>117</v>
      </c>
    </row>
    <row r="15" spans="1:12" x14ac:dyDescent="0.3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442"/>
      <c r="I15" s="443"/>
      <c r="J15" s="81"/>
      <c r="K15" s="82"/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1245900</v>
      </c>
      <c r="G16" s="82"/>
      <c r="H16" s="442">
        <v>1313000</v>
      </c>
      <c r="I16" s="443"/>
      <c r="J16" s="81">
        <v>1303000</v>
      </c>
      <c r="K16" s="82"/>
    </row>
    <row r="17" spans="1:13" x14ac:dyDescent="0.3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1202571</v>
      </c>
      <c r="G17" s="82">
        <v>641159</v>
      </c>
      <c r="H17" s="442">
        <v>1045000</v>
      </c>
      <c r="I17" s="443">
        <v>713000</v>
      </c>
      <c r="J17" s="81">
        <v>1202000</v>
      </c>
      <c r="K17" s="82">
        <v>642000</v>
      </c>
    </row>
    <row r="18" spans="1:13" x14ac:dyDescent="0.3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1541562</v>
      </c>
      <c r="H18" s="442"/>
      <c r="I18" s="443">
        <v>1703000</v>
      </c>
      <c r="J18" s="81"/>
      <c r="K18" s="82">
        <v>1542000</v>
      </c>
    </row>
    <row r="19" spans="1:13" x14ac:dyDescent="0.3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7337682</v>
      </c>
      <c r="G19" s="82"/>
      <c r="H19" s="442">
        <v>8020000</v>
      </c>
      <c r="I19" s="443"/>
      <c r="J19" s="81">
        <v>8293000</v>
      </c>
      <c r="K19" s="82"/>
    </row>
    <row r="20" spans="1:13" s="3" customFormat="1" x14ac:dyDescent="0.35">
      <c r="A20" s="83"/>
      <c r="B20" s="84"/>
      <c r="C20" s="85" t="s">
        <v>119</v>
      </c>
      <c r="D20" s="84"/>
      <c r="E20" s="86"/>
      <c r="F20" s="87">
        <f t="shared" ref="F20:K20" si="0">SUM(F9:F19)</f>
        <v>12750836</v>
      </c>
      <c r="G20" s="88">
        <f t="shared" si="0"/>
        <v>4929055</v>
      </c>
      <c r="H20" s="87">
        <f t="shared" ref="H20:I20" si="1">SUM(H9:H19)</f>
        <v>13494000</v>
      </c>
      <c r="I20" s="88">
        <f t="shared" si="1"/>
        <v>5384000</v>
      </c>
      <c r="J20" s="87">
        <f t="shared" si="0"/>
        <v>13872000</v>
      </c>
      <c r="K20" s="88">
        <f t="shared" si="0"/>
        <v>4931000</v>
      </c>
    </row>
    <row r="21" spans="1:13" s="3" customFormat="1" x14ac:dyDescent="0.3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387020</v>
      </c>
      <c r="G22" s="82">
        <v>2780523</v>
      </c>
      <c r="H22" s="442">
        <v>377000</v>
      </c>
      <c r="I22" s="443">
        <v>2863000</v>
      </c>
      <c r="J22" s="81">
        <v>386000</v>
      </c>
      <c r="K22" s="82">
        <v>2780000</v>
      </c>
      <c r="M22" t="s">
        <v>117</v>
      </c>
    </row>
    <row r="23" spans="1:13" x14ac:dyDescent="0.3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103307</v>
      </c>
      <c r="G23" s="82">
        <v>2630797</v>
      </c>
      <c r="H23" s="442">
        <v>123000</v>
      </c>
      <c r="I23" s="443">
        <v>2577000</v>
      </c>
      <c r="J23" s="81">
        <v>104100</v>
      </c>
      <c r="K23" s="82">
        <v>2630000</v>
      </c>
    </row>
    <row r="24" spans="1:13" s="3" customFormat="1" x14ac:dyDescent="0.35">
      <c r="A24" s="83"/>
      <c r="B24" s="84"/>
      <c r="C24" s="85" t="s">
        <v>379</v>
      </c>
      <c r="D24" s="84"/>
      <c r="E24" s="86"/>
      <c r="F24" s="87">
        <f t="shared" ref="F24:K24" si="2">SUM(F22:F23)</f>
        <v>490327</v>
      </c>
      <c r="G24" s="88">
        <f t="shared" si="2"/>
        <v>5411320</v>
      </c>
      <c r="H24" s="87">
        <f t="shared" ref="H24:I24" si="3">SUM(H22:H23)</f>
        <v>500000</v>
      </c>
      <c r="I24" s="88">
        <f t="shared" si="3"/>
        <v>5440000</v>
      </c>
      <c r="J24" s="87">
        <f t="shared" si="2"/>
        <v>490100</v>
      </c>
      <c r="K24" s="88">
        <f t="shared" si="2"/>
        <v>5410000</v>
      </c>
    </row>
    <row r="25" spans="1:13" s="3" customFormat="1" x14ac:dyDescent="0.3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941801</v>
      </c>
      <c r="H28" s="442"/>
      <c r="I28" s="443">
        <v>782000</v>
      </c>
      <c r="J28" s="81"/>
      <c r="K28" s="82">
        <v>940000</v>
      </c>
    </row>
    <row r="29" spans="1:13" x14ac:dyDescent="0.3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>
        <v>224343</v>
      </c>
      <c r="G29" s="82"/>
      <c r="H29" s="442">
        <v>200000</v>
      </c>
      <c r="I29" s="443"/>
      <c r="J29" s="81">
        <v>218000</v>
      </c>
      <c r="K29" s="82"/>
    </row>
    <row r="30" spans="1:13" x14ac:dyDescent="0.3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4301782</v>
      </c>
      <c r="G30" s="82">
        <v>1916576</v>
      </c>
      <c r="H30" s="442">
        <f>3524003+12029645-3000000</f>
        <v>12553648</v>
      </c>
      <c r="I30" s="443">
        <v>1495000</v>
      </c>
      <c r="J30" s="81">
        <v>14780548</v>
      </c>
      <c r="K30" s="82">
        <v>1900000</v>
      </c>
    </row>
    <row r="31" spans="1:13" x14ac:dyDescent="0.35">
      <c r="A31" s="78">
        <v>0</v>
      </c>
      <c r="B31" s="79">
        <v>530</v>
      </c>
      <c r="C31" s="21" t="s">
        <v>24</v>
      </c>
      <c r="D31" s="363">
        <v>572</v>
      </c>
      <c r="E31" s="365" t="s">
        <v>470</v>
      </c>
      <c r="F31" s="81"/>
      <c r="G31" s="82"/>
      <c r="H31" s="442"/>
      <c r="I31" s="443"/>
      <c r="J31" s="81"/>
      <c r="K31" s="82"/>
    </row>
    <row r="32" spans="1:13" s="3" customFormat="1" x14ac:dyDescent="0.35">
      <c r="A32" s="83"/>
      <c r="B32" s="84"/>
      <c r="C32" s="85" t="s">
        <v>120</v>
      </c>
      <c r="D32" s="84"/>
      <c r="E32" s="86"/>
      <c r="F32" s="87">
        <f t="shared" ref="F32:K32" si="4">SUM(F26:F31)</f>
        <v>4526125</v>
      </c>
      <c r="G32" s="88">
        <f t="shared" si="4"/>
        <v>2858377</v>
      </c>
      <c r="H32" s="87">
        <f t="shared" ref="H32:I32" si="5">SUM(H26:H31)</f>
        <v>12753648</v>
      </c>
      <c r="I32" s="88">
        <f t="shared" si="5"/>
        <v>2277000</v>
      </c>
      <c r="J32" s="87">
        <f t="shared" si="4"/>
        <v>14998548</v>
      </c>
      <c r="K32" s="88">
        <f t="shared" si="4"/>
        <v>2840000</v>
      </c>
    </row>
    <row r="33" spans="1:11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33718704</v>
      </c>
      <c r="G34" s="82"/>
      <c r="H34" s="442">
        <v>33718704</v>
      </c>
      <c r="I34" s="443"/>
      <c r="J34" s="81">
        <v>37070376</v>
      </c>
      <c r="K34" s="82"/>
    </row>
    <row r="35" spans="1:11" x14ac:dyDescent="0.3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442"/>
      <c r="I35" s="443"/>
      <c r="J35" s="81"/>
      <c r="K35" s="82"/>
    </row>
    <row r="36" spans="1:11" x14ac:dyDescent="0.3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442"/>
      <c r="I36" s="443"/>
      <c r="J36" s="81"/>
      <c r="K36" s="82"/>
    </row>
    <row r="37" spans="1:11" s="3" customFormat="1" x14ac:dyDescent="0.35">
      <c r="A37" s="83"/>
      <c r="B37" s="84"/>
      <c r="C37" s="85" t="s">
        <v>121</v>
      </c>
      <c r="D37" s="84"/>
      <c r="E37" s="86"/>
      <c r="F37" s="87">
        <f t="shared" ref="F37:K37" si="6">SUM(F34:F36)</f>
        <v>33718704</v>
      </c>
      <c r="G37" s="88">
        <f t="shared" si="6"/>
        <v>0</v>
      </c>
      <c r="H37" s="87">
        <f t="shared" ref="H37:I37" si="7">SUM(H34:H36)</f>
        <v>33718704</v>
      </c>
      <c r="I37" s="88">
        <f t="shared" si="7"/>
        <v>0</v>
      </c>
      <c r="J37" s="87">
        <f t="shared" si="6"/>
        <v>37070376</v>
      </c>
      <c r="K37" s="88">
        <f t="shared" si="6"/>
        <v>0</v>
      </c>
    </row>
    <row r="38" spans="1:11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5">
      <c r="A39" s="362">
        <f>B3</f>
        <v>0</v>
      </c>
      <c r="B39" s="363">
        <v>560</v>
      </c>
      <c r="C39" s="364" t="s">
        <v>33</v>
      </c>
      <c r="D39" s="363">
        <v>561</v>
      </c>
      <c r="E39" s="365" t="s">
        <v>454</v>
      </c>
      <c r="F39" s="81"/>
      <c r="G39" s="82"/>
      <c r="H39" s="81"/>
      <c r="I39" s="82"/>
      <c r="J39" s="81"/>
      <c r="K39" s="82"/>
    </row>
    <row r="40" spans="1:11" x14ac:dyDescent="0.35">
      <c r="A40" s="362">
        <f>B3</f>
        <v>0</v>
      </c>
      <c r="B40" s="363">
        <v>560</v>
      </c>
      <c r="C40" s="364" t="s">
        <v>33</v>
      </c>
      <c r="D40" s="363">
        <v>562</v>
      </c>
      <c r="E40" s="365" t="s">
        <v>34</v>
      </c>
      <c r="F40" s="81">
        <v>2164667</v>
      </c>
      <c r="G40" s="82"/>
      <c r="H40" s="442">
        <v>2164667</v>
      </c>
      <c r="I40" s="82"/>
      <c r="J40" s="81">
        <v>1872687</v>
      </c>
      <c r="K40" s="82"/>
    </row>
    <row r="41" spans="1:11" x14ac:dyDescent="0.35">
      <c r="A41" s="362">
        <f>B3</f>
        <v>0</v>
      </c>
      <c r="B41" s="363">
        <v>560</v>
      </c>
      <c r="C41" s="364" t="s">
        <v>33</v>
      </c>
      <c r="D41" s="363">
        <v>563</v>
      </c>
      <c r="E41" s="365" t="s">
        <v>468</v>
      </c>
      <c r="F41" s="81"/>
      <c r="G41" s="82"/>
      <c r="H41" s="81"/>
      <c r="I41" s="82"/>
      <c r="J41" s="81"/>
      <c r="K41" s="82"/>
    </row>
    <row r="42" spans="1:11" x14ac:dyDescent="0.35">
      <c r="A42" s="362">
        <f>B3</f>
        <v>0</v>
      </c>
      <c r="B42" s="363">
        <v>560</v>
      </c>
      <c r="C42" s="364" t="s">
        <v>33</v>
      </c>
      <c r="D42" s="363">
        <v>564</v>
      </c>
      <c r="E42" s="365" t="s">
        <v>35</v>
      </c>
      <c r="F42" s="81"/>
      <c r="G42" s="82"/>
      <c r="H42" s="81"/>
      <c r="I42" s="82"/>
      <c r="J42" s="81"/>
      <c r="K42" s="82"/>
    </row>
    <row r="43" spans="1:11" x14ac:dyDescent="0.35">
      <c r="A43" s="362">
        <f>B3</f>
        <v>0</v>
      </c>
      <c r="B43" s="363">
        <v>560</v>
      </c>
      <c r="C43" s="364" t="s">
        <v>33</v>
      </c>
      <c r="D43" s="363">
        <v>565</v>
      </c>
      <c r="E43" s="365" t="s">
        <v>36</v>
      </c>
      <c r="F43" s="81"/>
      <c r="G43" s="82"/>
      <c r="H43" s="81"/>
      <c r="I43" s="82"/>
      <c r="J43" s="81"/>
      <c r="K43" s="82"/>
    </row>
    <row r="44" spans="1:11" x14ac:dyDescent="0.35">
      <c r="A44" s="362">
        <f>B3</f>
        <v>0</v>
      </c>
      <c r="B44" s="363">
        <v>560</v>
      </c>
      <c r="C44" s="364" t="s">
        <v>33</v>
      </c>
      <c r="D44" s="363">
        <v>566</v>
      </c>
      <c r="E44" s="365" t="s">
        <v>548</v>
      </c>
      <c r="F44" s="81"/>
      <c r="G44" s="82"/>
      <c r="H44" s="81"/>
      <c r="I44" s="82"/>
      <c r="J44" s="81"/>
      <c r="K44" s="82"/>
    </row>
    <row r="45" spans="1:11" x14ac:dyDescent="0.35">
      <c r="A45" s="362">
        <f>B3</f>
        <v>0</v>
      </c>
      <c r="B45" s="363">
        <v>560</v>
      </c>
      <c r="C45" s="364" t="s">
        <v>33</v>
      </c>
      <c r="D45" s="363">
        <v>567</v>
      </c>
      <c r="E45" s="365" t="s">
        <v>469</v>
      </c>
      <c r="F45" s="81"/>
      <c r="G45" s="82"/>
      <c r="H45" s="81"/>
      <c r="I45" s="82"/>
      <c r="J45" s="81"/>
      <c r="K45" s="82"/>
    </row>
    <row r="46" spans="1:11" x14ac:dyDescent="0.35">
      <c r="A46" s="362">
        <f>B3</f>
        <v>0</v>
      </c>
      <c r="B46" s="363">
        <v>560</v>
      </c>
      <c r="C46" s="364" t="s">
        <v>33</v>
      </c>
      <c r="D46" s="363">
        <v>570</v>
      </c>
      <c r="E46" s="365" t="s">
        <v>37</v>
      </c>
      <c r="F46" s="81"/>
      <c r="G46" s="82"/>
      <c r="H46" s="81"/>
      <c r="I46" s="82"/>
      <c r="J46" s="81"/>
      <c r="K46" s="82"/>
    </row>
    <row r="47" spans="1:11" x14ac:dyDescent="0.35">
      <c r="A47" s="362">
        <f>B3</f>
        <v>0</v>
      </c>
      <c r="B47" s="363">
        <v>560</v>
      </c>
      <c r="C47" s="364" t="s">
        <v>33</v>
      </c>
      <c r="D47" s="363">
        <v>571</v>
      </c>
      <c r="E47" s="365" t="s">
        <v>455</v>
      </c>
      <c r="F47" s="81"/>
      <c r="G47" s="82"/>
      <c r="H47" s="81"/>
      <c r="I47" s="82"/>
      <c r="J47" s="81"/>
      <c r="K47" s="82"/>
    </row>
    <row r="48" spans="1:11" x14ac:dyDescent="0.35">
      <c r="A48" s="362">
        <f>B3</f>
        <v>0</v>
      </c>
      <c r="B48" s="363">
        <v>560</v>
      </c>
      <c r="C48" s="364" t="s">
        <v>33</v>
      </c>
      <c r="D48" s="363">
        <v>574</v>
      </c>
      <c r="E48" s="365" t="s">
        <v>456</v>
      </c>
      <c r="F48" s="81"/>
      <c r="G48" s="82"/>
      <c r="H48" s="81"/>
      <c r="I48" s="82"/>
      <c r="J48" s="81"/>
      <c r="K48" s="82"/>
    </row>
    <row r="49" spans="1:11" x14ac:dyDescent="0.35">
      <c r="A49" s="362">
        <f>B3</f>
        <v>0</v>
      </c>
      <c r="B49" s="363">
        <v>560</v>
      </c>
      <c r="C49" s="364" t="s">
        <v>33</v>
      </c>
      <c r="D49" s="363">
        <v>575</v>
      </c>
      <c r="E49" s="365" t="s">
        <v>255</v>
      </c>
      <c r="F49" s="81"/>
      <c r="G49" s="82"/>
      <c r="H49" s="81"/>
      <c r="I49" s="82"/>
      <c r="J49" s="81"/>
      <c r="K49" s="82"/>
    </row>
    <row r="50" spans="1:11" x14ac:dyDescent="0.35">
      <c r="A50" s="362">
        <f>B3</f>
        <v>0</v>
      </c>
      <c r="B50" s="363">
        <v>560</v>
      </c>
      <c r="C50" s="364" t="s">
        <v>33</v>
      </c>
      <c r="D50" s="363">
        <v>576</v>
      </c>
      <c r="E50" s="365" t="s">
        <v>364</v>
      </c>
      <c r="F50" s="81"/>
      <c r="G50" s="82"/>
      <c r="H50" s="81"/>
      <c r="I50" s="82"/>
      <c r="J50" s="81"/>
      <c r="K50" s="82"/>
    </row>
    <row r="51" spans="1:11" x14ac:dyDescent="0.35">
      <c r="A51" s="362">
        <f>B3</f>
        <v>0</v>
      </c>
      <c r="B51" s="363">
        <v>560</v>
      </c>
      <c r="C51" s="364" t="s">
        <v>33</v>
      </c>
      <c r="D51" s="363">
        <v>577</v>
      </c>
      <c r="E51" s="365" t="s">
        <v>471</v>
      </c>
      <c r="F51" s="81"/>
      <c r="G51" s="82"/>
      <c r="H51" s="81"/>
      <c r="I51" s="82"/>
      <c r="J51" s="81"/>
      <c r="K51" s="82"/>
    </row>
    <row r="52" spans="1:11" x14ac:dyDescent="0.35">
      <c r="A52" s="362">
        <f>B3</f>
        <v>0</v>
      </c>
      <c r="B52" s="363">
        <v>560</v>
      </c>
      <c r="C52" s="364" t="s">
        <v>33</v>
      </c>
      <c r="D52" s="363">
        <v>578</v>
      </c>
      <c r="E52" s="365" t="s">
        <v>365</v>
      </c>
      <c r="F52" s="81"/>
      <c r="G52" s="82"/>
      <c r="H52" s="81"/>
      <c r="I52" s="82"/>
      <c r="J52" s="81"/>
      <c r="K52" s="82"/>
    </row>
    <row r="53" spans="1:11" x14ac:dyDescent="0.35">
      <c r="A53" s="362">
        <f>B3</f>
        <v>0</v>
      </c>
      <c r="B53" s="363">
        <v>560</v>
      </c>
      <c r="C53" s="364" t="s">
        <v>33</v>
      </c>
      <c r="D53" s="363">
        <v>579</v>
      </c>
      <c r="E53" s="365" t="s">
        <v>415</v>
      </c>
      <c r="F53" s="81"/>
      <c r="G53" s="82"/>
      <c r="H53" s="81"/>
      <c r="I53" s="82"/>
      <c r="J53" s="81"/>
      <c r="K53" s="82"/>
    </row>
    <row r="54" spans="1:11" x14ac:dyDescent="0.35">
      <c r="A54" s="362">
        <f>$B$3</f>
        <v>0</v>
      </c>
      <c r="B54" s="363">
        <v>560</v>
      </c>
      <c r="C54" s="364" t="s">
        <v>33</v>
      </c>
      <c r="D54" s="363"/>
      <c r="E54" s="365" t="s">
        <v>457</v>
      </c>
      <c r="F54" s="343"/>
      <c r="G54" s="344"/>
      <c r="H54" s="343"/>
      <c r="I54" s="344"/>
      <c r="J54" s="343"/>
      <c r="K54" s="344"/>
    </row>
    <row r="55" spans="1:11" x14ac:dyDescent="0.35">
      <c r="A55" s="362">
        <f t="shared" ref="A55:A61" si="8">$B$3</f>
        <v>0</v>
      </c>
      <c r="B55" s="363">
        <v>560</v>
      </c>
      <c r="C55" s="364" t="s">
        <v>33</v>
      </c>
      <c r="D55" s="363"/>
      <c r="E55" s="365" t="s">
        <v>458</v>
      </c>
      <c r="F55" s="343"/>
      <c r="G55" s="344"/>
      <c r="H55" s="343"/>
      <c r="I55" s="344"/>
      <c r="J55" s="343"/>
      <c r="K55" s="344"/>
    </row>
    <row r="56" spans="1:11" x14ac:dyDescent="0.35">
      <c r="A56" s="362">
        <f t="shared" si="8"/>
        <v>0</v>
      </c>
      <c r="B56" s="363">
        <v>560</v>
      </c>
      <c r="C56" s="364" t="s">
        <v>33</v>
      </c>
      <c r="D56" s="363"/>
      <c r="E56" s="365" t="s">
        <v>459</v>
      </c>
      <c r="F56" s="343"/>
      <c r="G56" s="344"/>
      <c r="H56" s="343"/>
      <c r="I56" s="344"/>
      <c r="J56" s="343"/>
      <c r="K56" s="344"/>
    </row>
    <row r="57" spans="1:11" x14ac:dyDescent="0.35">
      <c r="A57" s="362">
        <f t="shared" si="8"/>
        <v>0</v>
      </c>
      <c r="B57" s="363">
        <v>560</v>
      </c>
      <c r="C57" s="364" t="s">
        <v>33</v>
      </c>
      <c r="D57" s="363"/>
      <c r="E57" s="365" t="s">
        <v>460</v>
      </c>
      <c r="F57" s="343"/>
      <c r="G57" s="344"/>
      <c r="H57" s="343"/>
      <c r="I57" s="344"/>
      <c r="J57" s="343"/>
      <c r="K57" s="344"/>
    </row>
    <row r="58" spans="1:11" x14ac:dyDescent="0.35">
      <c r="A58" s="362">
        <f t="shared" si="8"/>
        <v>0</v>
      </c>
      <c r="B58" s="363">
        <v>560</v>
      </c>
      <c r="C58" s="364" t="s">
        <v>33</v>
      </c>
      <c r="D58" s="363"/>
      <c r="E58" s="365" t="s">
        <v>461</v>
      </c>
      <c r="F58" s="343"/>
      <c r="G58" s="344"/>
      <c r="H58" s="343"/>
      <c r="I58" s="344"/>
      <c r="J58" s="343"/>
      <c r="K58" s="344"/>
    </row>
    <row r="59" spans="1:11" x14ac:dyDescent="0.35">
      <c r="A59" s="415">
        <f t="shared" si="8"/>
        <v>0</v>
      </c>
      <c r="B59" s="416">
        <v>560</v>
      </c>
      <c r="C59" s="417" t="s">
        <v>33</v>
      </c>
      <c r="D59" s="416"/>
      <c r="E59" s="418" t="s">
        <v>549</v>
      </c>
      <c r="F59" s="419"/>
      <c r="G59" s="420"/>
      <c r="H59" s="419"/>
      <c r="I59" s="420"/>
      <c r="J59" s="419"/>
      <c r="K59" s="420"/>
    </row>
    <row r="60" spans="1:11" x14ac:dyDescent="0.35">
      <c r="A60" s="415">
        <f t="shared" si="8"/>
        <v>0</v>
      </c>
      <c r="B60" s="416">
        <v>560</v>
      </c>
      <c r="C60" s="417" t="s">
        <v>33</v>
      </c>
      <c r="D60" s="416"/>
      <c r="E60" s="418" t="s">
        <v>550</v>
      </c>
      <c r="F60" s="419"/>
      <c r="G60" s="420"/>
      <c r="H60" s="419"/>
      <c r="I60" s="420"/>
      <c r="J60" s="419"/>
      <c r="K60" s="420"/>
    </row>
    <row r="61" spans="1:11" x14ac:dyDescent="0.35">
      <c r="A61" s="415">
        <f t="shared" si="8"/>
        <v>0</v>
      </c>
      <c r="B61" s="416">
        <v>560</v>
      </c>
      <c r="C61" s="417" t="s">
        <v>33</v>
      </c>
      <c r="D61" s="416"/>
      <c r="E61" s="418" t="s">
        <v>551</v>
      </c>
      <c r="F61" s="419"/>
      <c r="G61" s="420"/>
      <c r="H61" s="419"/>
      <c r="I61" s="420"/>
      <c r="J61" s="419"/>
      <c r="K61" s="420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9">SUM(F39:F58)</f>
        <v>2164667</v>
      </c>
      <c r="G62" s="88">
        <f t="shared" si="9"/>
        <v>0</v>
      </c>
      <c r="H62" s="87">
        <f t="shared" si="9"/>
        <v>2164667</v>
      </c>
      <c r="I62" s="88">
        <f t="shared" si="9"/>
        <v>0</v>
      </c>
      <c r="J62" s="87">
        <f t="shared" si="9"/>
        <v>1872687</v>
      </c>
      <c r="K62" s="88">
        <f t="shared" si="9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>
        <f>B3</f>
        <v>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5">
      <c r="A65" s="78">
        <f>B3</f>
        <v>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>
        <f>B3</f>
        <v>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10537764</v>
      </c>
      <c r="H66" s="442"/>
      <c r="I66" s="443">
        <v>9964000</v>
      </c>
      <c r="J66" s="81"/>
      <c r="K66" s="82">
        <v>10500000</v>
      </c>
    </row>
    <row r="67" spans="1:11" x14ac:dyDescent="0.35">
      <c r="A67" s="78">
        <f>B3</f>
        <v>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f>474193+427749</f>
        <v>901942</v>
      </c>
      <c r="H67" s="442"/>
      <c r="I67" s="443">
        <v>726000</v>
      </c>
      <c r="J67" s="81"/>
      <c r="K67" s="82">
        <f>474000+428000</f>
        <v>902000</v>
      </c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10">SUM(F64:F67)</f>
        <v>0</v>
      </c>
      <c r="G68" s="88">
        <f t="shared" si="10"/>
        <v>11439706</v>
      </c>
      <c r="H68" s="87">
        <f t="shared" ref="H68:I68" si="11">SUM(H64:H67)</f>
        <v>0</v>
      </c>
      <c r="I68" s="88">
        <f t="shared" si="11"/>
        <v>10690000</v>
      </c>
      <c r="J68" s="87">
        <f t="shared" si="10"/>
        <v>0</v>
      </c>
      <c r="K68" s="88">
        <f t="shared" si="10"/>
        <v>11402000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>
        <f>B3</f>
        <v>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442">
        <v>0</v>
      </c>
      <c r="I70" s="443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>
        <f>B3</f>
        <v>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8787937</v>
      </c>
      <c r="H72" s="442"/>
      <c r="I72" s="443">
        <v>7263000</v>
      </c>
      <c r="J72" s="81"/>
      <c r="K72" s="82">
        <v>8800000</v>
      </c>
    </row>
    <row r="73" spans="1:11" x14ac:dyDescent="0.35">
      <c r="A73" s="78">
        <f>B3</f>
        <v>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3632991</v>
      </c>
      <c r="H73" s="442">
        <v>0</v>
      </c>
      <c r="I73" s="443">
        <v>3679000</v>
      </c>
      <c r="J73" s="81">
        <v>0</v>
      </c>
      <c r="K73" s="82">
        <v>3633000</v>
      </c>
    </row>
    <row r="74" spans="1:11" x14ac:dyDescent="0.35">
      <c r="A74" s="78">
        <f>B3</f>
        <v>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442"/>
      <c r="I74" s="443"/>
      <c r="J74" s="81"/>
      <c r="K74" s="82"/>
    </row>
    <row r="75" spans="1:11" x14ac:dyDescent="0.35">
      <c r="A75" s="78">
        <f>B3</f>
        <v>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9901704</v>
      </c>
      <c r="H75" s="442"/>
      <c r="I75" s="443">
        <v>6990000</v>
      </c>
      <c r="J75" s="81"/>
      <c r="K75" s="82">
        <v>7000000</v>
      </c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12">SUM(G72:G75)</f>
        <v>22322632</v>
      </c>
      <c r="H76" s="87">
        <f t="shared" ref="H76:I76" si="13">SUM(H72:H75)</f>
        <v>0</v>
      </c>
      <c r="I76" s="88">
        <f t="shared" si="13"/>
        <v>17932000</v>
      </c>
      <c r="J76" s="87">
        <f t="shared" si="12"/>
        <v>0</v>
      </c>
      <c r="K76" s="88">
        <f t="shared" si="12"/>
        <v>19433000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>
        <f>B3</f>
        <v>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78738</v>
      </c>
      <c r="H78" s="87"/>
      <c r="I78" s="88">
        <v>8000</v>
      </c>
      <c r="J78" s="87"/>
      <c r="K78" s="88">
        <v>50000</v>
      </c>
    </row>
    <row r="79" spans="1:11" x14ac:dyDescent="0.35">
      <c r="A79" s="78"/>
      <c r="B79" s="79"/>
      <c r="C79" s="21"/>
      <c r="D79" s="79"/>
      <c r="E79" s="80"/>
      <c r="F79" s="81"/>
      <c r="G79" s="82"/>
      <c r="H79" s="442"/>
      <c r="I79" s="443"/>
      <c r="J79" s="81"/>
      <c r="K79" s="82"/>
    </row>
    <row r="80" spans="1:11" x14ac:dyDescent="0.35">
      <c r="A80" s="78">
        <f>B3</f>
        <v>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f>1477566+11668463</f>
        <v>13146029</v>
      </c>
      <c r="H80" s="442"/>
      <c r="I80" s="443">
        <f>1780000+12100000</f>
        <v>13880000</v>
      </c>
      <c r="J80" s="81"/>
      <c r="K80" s="82">
        <f>1494000+12700000</f>
        <v>14194000</v>
      </c>
    </row>
    <row r="81" spans="1:11" x14ac:dyDescent="0.35">
      <c r="A81" s="78">
        <f>B3</f>
        <v>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>
        <f>13511334</f>
        <v>13511334</v>
      </c>
      <c r="H81" s="442"/>
      <c r="I81" s="443">
        <v>12650000</v>
      </c>
      <c r="J81" s="81"/>
      <c r="K81" s="82">
        <f>13600000</f>
        <v>13600000</v>
      </c>
    </row>
    <row r="82" spans="1:11" x14ac:dyDescent="0.35">
      <c r="A82" s="78">
        <f>B3</f>
        <v>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3053847</v>
      </c>
      <c r="H82" s="442"/>
      <c r="I82" s="443">
        <v>3250000</v>
      </c>
      <c r="J82" s="81"/>
      <c r="K82" s="82">
        <v>3270355</v>
      </c>
    </row>
    <row r="83" spans="1:11" x14ac:dyDescent="0.35">
      <c r="A83" s="78">
        <f>B3</f>
        <v>0</v>
      </c>
      <c r="B83" s="79">
        <v>620</v>
      </c>
      <c r="C83" s="21" t="s">
        <v>51</v>
      </c>
      <c r="D83" s="79">
        <v>629</v>
      </c>
      <c r="E83" s="80" t="s">
        <v>383</v>
      </c>
      <c r="F83" s="81"/>
      <c r="G83" s="82">
        <f>5872031+3389759+83975+8964389</f>
        <v>18310154</v>
      </c>
      <c r="H83" s="442"/>
      <c r="I83" s="443">
        <f>50606815-I80-I81-I82</f>
        <v>20826815</v>
      </c>
      <c r="J83" s="81"/>
      <c r="K83" s="82">
        <f>2903000+3500000+92000+8212460</f>
        <v>14707460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14">SUM(F80:F83)</f>
        <v>0</v>
      </c>
      <c r="G84" s="88">
        <f t="shared" si="14"/>
        <v>48021364</v>
      </c>
      <c r="H84" s="87">
        <f t="shared" ref="H84:I84" si="15">SUM(H80:H83)</f>
        <v>0</v>
      </c>
      <c r="I84" s="88">
        <f t="shared" si="15"/>
        <v>50606815</v>
      </c>
      <c r="J84" s="87">
        <f t="shared" si="14"/>
        <v>0</v>
      </c>
      <c r="K84" s="88">
        <f t="shared" si="14"/>
        <v>45771815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>
        <f>B3</f>
        <v>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442"/>
      <c r="I86" s="443"/>
      <c r="J86" s="81"/>
      <c r="K86" s="82"/>
    </row>
    <row r="87" spans="1:11" x14ac:dyDescent="0.35">
      <c r="A87" s="78">
        <f>B3</f>
        <v>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442"/>
      <c r="I87" s="443"/>
      <c r="J87" s="81"/>
      <c r="K87" s="82"/>
    </row>
    <row r="88" spans="1:11" x14ac:dyDescent="0.35">
      <c r="A88" s="78">
        <f>B3</f>
        <v>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442"/>
      <c r="I88" s="443"/>
      <c r="J88" s="81"/>
      <c r="K88" s="82"/>
    </row>
    <row r="89" spans="1:11" x14ac:dyDescent="0.35">
      <c r="A89" s="78">
        <f>B3</f>
        <v>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>
        <v>1753283</v>
      </c>
      <c r="H89" s="442"/>
      <c r="I89" s="443">
        <v>1720000</v>
      </c>
      <c r="J89" s="81"/>
      <c r="K89" s="82">
        <v>1750000</v>
      </c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453</v>
      </c>
      <c r="F90" s="343"/>
      <c r="G90" s="344"/>
      <c r="H90" s="343"/>
      <c r="I90" s="344"/>
      <c r="J90" s="343"/>
      <c r="K90" s="344"/>
    </row>
    <row r="91" spans="1:11" x14ac:dyDescent="0.35">
      <c r="A91" s="78">
        <f>B3</f>
        <v>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442"/>
      <c r="I91" s="443"/>
      <c r="J91" s="81"/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16">SUM(F86:F91)</f>
        <v>0</v>
      </c>
      <c r="G92" s="88">
        <f t="shared" si="16"/>
        <v>1753283</v>
      </c>
      <c r="H92" s="87">
        <f t="shared" ref="H92:I92" si="17">SUM(H86:H91)</f>
        <v>0</v>
      </c>
      <c r="I92" s="88">
        <f t="shared" si="17"/>
        <v>1720000</v>
      </c>
      <c r="J92" s="87">
        <f t="shared" si="16"/>
        <v>0</v>
      </c>
      <c r="K92" s="88">
        <f t="shared" si="16"/>
        <v>1750000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>
        <f>B3</f>
        <v>0</v>
      </c>
      <c r="B94" s="79">
        <v>670</v>
      </c>
      <c r="C94" s="21" t="s">
        <v>406</v>
      </c>
      <c r="D94" s="79">
        <v>671</v>
      </c>
      <c r="E94" s="80" t="s">
        <v>76</v>
      </c>
      <c r="F94" s="81"/>
      <c r="G94" s="82"/>
      <c r="H94" s="442"/>
      <c r="I94" s="443"/>
      <c r="J94" s="81"/>
      <c r="K94" s="82"/>
    </row>
    <row r="95" spans="1:11" x14ac:dyDescent="0.35">
      <c r="A95" s="78">
        <f>B3</f>
        <v>0</v>
      </c>
      <c r="B95" s="79">
        <v>670</v>
      </c>
      <c r="C95" s="21" t="s">
        <v>406</v>
      </c>
      <c r="D95" s="79">
        <v>672</v>
      </c>
      <c r="E95" s="80" t="s">
        <v>77</v>
      </c>
      <c r="F95" s="81"/>
      <c r="G95" s="82"/>
      <c r="H95" s="442"/>
      <c r="I95" s="443"/>
      <c r="J95" s="81"/>
      <c r="K95" s="82"/>
    </row>
    <row r="96" spans="1:11" x14ac:dyDescent="0.35">
      <c r="A96" s="78">
        <f>B3</f>
        <v>0</v>
      </c>
      <c r="B96" s="79">
        <v>670</v>
      </c>
      <c r="C96" s="21" t="s">
        <v>407</v>
      </c>
      <c r="D96" s="79">
        <v>673</v>
      </c>
      <c r="E96" s="80" t="s">
        <v>408</v>
      </c>
      <c r="F96" s="81"/>
      <c r="G96" s="82"/>
      <c r="H96" s="442"/>
      <c r="I96" s="443"/>
      <c r="J96" s="81"/>
      <c r="K96" s="82"/>
    </row>
    <row r="97" spans="1:11" s="3" customFormat="1" x14ac:dyDescent="0.35">
      <c r="A97" s="83"/>
      <c r="B97" s="84"/>
      <c r="C97" s="85" t="s">
        <v>409</v>
      </c>
      <c r="D97" s="84"/>
      <c r="E97" s="86"/>
      <c r="F97" s="87">
        <f t="shared" ref="F97:K97" si="18">SUM(F94:F96)</f>
        <v>0</v>
      </c>
      <c r="G97" s="88">
        <f t="shared" si="18"/>
        <v>0</v>
      </c>
      <c r="H97" s="87">
        <f t="shared" ref="H97:I97" si="19">SUM(H94:H96)</f>
        <v>0</v>
      </c>
      <c r="I97" s="88">
        <f t="shared" si="19"/>
        <v>0</v>
      </c>
      <c r="J97" s="87">
        <f t="shared" si="18"/>
        <v>0</v>
      </c>
      <c r="K97" s="88">
        <f t="shared" si="18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370</v>
      </c>
      <c r="D99" s="84"/>
      <c r="E99" s="86"/>
      <c r="F99" s="87">
        <f t="shared" ref="F99:K99" si="20">F97+F92+F84+F78+F76+F70+F68+F62+F37+F32+F24+F20+F7</f>
        <v>124860197</v>
      </c>
      <c r="G99" s="88">
        <f t="shared" si="20"/>
        <v>96814475</v>
      </c>
      <c r="H99" s="87">
        <f t="shared" si="20"/>
        <v>139239019</v>
      </c>
      <c r="I99" s="88">
        <f t="shared" si="20"/>
        <v>94057815</v>
      </c>
      <c r="J99" s="87">
        <f t="shared" si="20"/>
        <v>142298711</v>
      </c>
      <c r="K99" s="88">
        <f t="shared" si="20"/>
        <v>91587815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366</v>
      </c>
      <c r="D101" s="79">
        <v>681</v>
      </c>
      <c r="E101" s="80" t="s">
        <v>367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366</v>
      </c>
      <c r="D102" s="79">
        <v>682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366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366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366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369</v>
      </c>
      <c r="D106" s="84"/>
      <c r="E106" s="86"/>
      <c r="F106" s="87">
        <f>SUM(F101:F105)</f>
        <v>0</v>
      </c>
      <c r="G106" s="88">
        <f t="shared" ref="G106:K106" si="21">SUM(G101:G105)</f>
        <v>0</v>
      </c>
      <c r="H106" s="87">
        <f t="shared" si="21"/>
        <v>0</v>
      </c>
      <c r="I106" s="88">
        <f t="shared" si="21"/>
        <v>0</v>
      </c>
      <c r="J106" s="87">
        <f t="shared" si="21"/>
        <v>0</v>
      </c>
      <c r="K106" s="88">
        <f t="shared" si="21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413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371</v>
      </c>
      <c r="D110" s="92"/>
      <c r="E110" s="93"/>
      <c r="F110" s="94">
        <f t="shared" ref="F110:K110" si="22">F99-F106+F108</f>
        <v>124860197</v>
      </c>
      <c r="G110" s="95">
        <f t="shared" si="22"/>
        <v>96814475</v>
      </c>
      <c r="H110" s="94">
        <f t="shared" si="22"/>
        <v>139239019</v>
      </c>
      <c r="I110" s="95">
        <f t="shared" si="22"/>
        <v>94057815</v>
      </c>
      <c r="J110" s="94">
        <f t="shared" si="22"/>
        <v>142298711</v>
      </c>
      <c r="K110" s="95">
        <f t="shared" si="22"/>
        <v>91587815</v>
      </c>
    </row>
    <row r="111" spans="1:11" ht="15" thickTop="1" x14ac:dyDescent="0.35"/>
    <row r="112" spans="1:11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10" sqref="H10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527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4" spans="1:11" x14ac:dyDescent="0.35">
      <c r="A4" s="5"/>
      <c r="B4"/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27936533</v>
      </c>
      <c r="H7" s="8">
        <v>28697717</v>
      </c>
      <c r="J7" s="8">
        <v>28676199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2068298</v>
      </c>
      <c r="H8" s="8">
        <v>2768383</v>
      </c>
      <c r="J8" s="8">
        <v>2768383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12208909</v>
      </c>
      <c r="H9" s="8">
        <v>13121184</v>
      </c>
      <c r="J9" s="8">
        <v>12845454</v>
      </c>
    </row>
    <row r="10" spans="1:11" x14ac:dyDescent="0.35">
      <c r="C10" t="s">
        <v>197</v>
      </c>
      <c r="F10" s="8">
        <f t="shared" ref="F10:K10" si="0">SUM(F7:F9)</f>
        <v>42213740</v>
      </c>
      <c r="G10" s="8">
        <f t="shared" si="0"/>
        <v>0</v>
      </c>
      <c r="H10" s="8">
        <f t="shared" si="0"/>
        <v>44587284</v>
      </c>
      <c r="I10" s="8">
        <f t="shared" si="0"/>
        <v>0</v>
      </c>
      <c r="J10" s="8">
        <f t="shared" si="0"/>
        <v>44290036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75609</v>
      </c>
      <c r="H12" s="8">
        <v>137850</v>
      </c>
      <c r="J12" s="8">
        <v>107137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299822</v>
      </c>
      <c r="H14" s="8">
        <v>702088</v>
      </c>
      <c r="J14" s="8">
        <v>470309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140434</v>
      </c>
      <c r="H16" s="8">
        <v>324550</v>
      </c>
      <c r="J16" s="8">
        <v>273412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F24" s="8">
        <v>178</v>
      </c>
      <c r="H24" s="8">
        <v>1000</v>
      </c>
      <c r="J24" s="8">
        <v>1000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89</v>
      </c>
      <c r="H26" s="8">
        <v>28500</v>
      </c>
      <c r="J26" s="8">
        <v>23500</v>
      </c>
    </row>
    <row r="27" spans="1:11" x14ac:dyDescent="0.35">
      <c r="C27" t="s">
        <v>198</v>
      </c>
      <c r="F27" s="8">
        <f t="shared" ref="F27:K27" si="1">SUM(F18:F26)</f>
        <v>267</v>
      </c>
      <c r="G27" s="8">
        <f t="shared" si="1"/>
        <v>0</v>
      </c>
      <c r="H27" s="8">
        <f t="shared" si="1"/>
        <v>29500</v>
      </c>
      <c r="I27" s="8">
        <f t="shared" si="1"/>
        <v>0</v>
      </c>
      <c r="J27" s="8">
        <f t="shared" si="1"/>
        <v>24500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7299</v>
      </c>
      <c r="H29" s="8">
        <v>30200</v>
      </c>
      <c r="J29" s="8">
        <v>15200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96600</v>
      </c>
      <c r="J32" s="8">
        <v>82450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96600</v>
      </c>
      <c r="I35" s="8">
        <f t="shared" si="2"/>
        <v>0</v>
      </c>
      <c r="J35" s="8">
        <f t="shared" si="2"/>
        <v>82450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42737171</v>
      </c>
      <c r="G44" s="8">
        <f t="shared" si="3"/>
        <v>0</v>
      </c>
      <c r="H44" s="8">
        <f t="shared" si="3"/>
        <v>45908072</v>
      </c>
      <c r="I44" s="8">
        <f t="shared" si="3"/>
        <v>0</v>
      </c>
      <c r="J44" s="8">
        <f t="shared" si="3"/>
        <v>45263044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1" sqref="J21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528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7798197</v>
      </c>
      <c r="H7" s="8">
        <v>8573154</v>
      </c>
      <c r="J7" s="8">
        <v>7725341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84906</v>
      </c>
      <c r="H8" s="8">
        <v>180160</v>
      </c>
      <c r="J8" s="8">
        <v>175160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3564854</v>
      </c>
      <c r="H9" s="8">
        <v>3978470</v>
      </c>
      <c r="J9" s="8">
        <v>3471646</v>
      </c>
    </row>
    <row r="10" spans="1:11" x14ac:dyDescent="0.35">
      <c r="C10" t="s">
        <v>197</v>
      </c>
      <c r="F10" s="8">
        <f t="shared" ref="F10:K10" si="0">SUM(F7:F9)</f>
        <v>11447957</v>
      </c>
      <c r="G10" s="8">
        <f t="shared" si="0"/>
        <v>0</v>
      </c>
      <c r="H10" s="8">
        <f t="shared" si="0"/>
        <v>12731784</v>
      </c>
      <c r="I10" s="8">
        <f t="shared" si="0"/>
        <v>0</v>
      </c>
      <c r="J10" s="8">
        <f t="shared" si="0"/>
        <v>11372147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23039</v>
      </c>
      <c r="H12" s="8">
        <v>57300</v>
      </c>
      <c r="J12" s="8">
        <v>42975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192683</v>
      </c>
      <c r="H14" s="8">
        <v>298789</v>
      </c>
      <c r="J14" s="8">
        <v>225341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63698</v>
      </c>
      <c r="H16" s="8">
        <v>161600</v>
      </c>
      <c r="J16" s="8">
        <v>131200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F19" s="8">
        <v>34645</v>
      </c>
      <c r="J19" s="8">
        <v>30000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F20" s="8">
        <v>6988</v>
      </c>
      <c r="H20" s="8">
        <v>12000</v>
      </c>
      <c r="J20" s="8">
        <v>6000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5835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f>3750+5850-54</f>
        <v>9546</v>
      </c>
      <c r="H26" s="8">
        <v>2100</v>
      </c>
      <c r="J26" s="8">
        <v>8100</v>
      </c>
    </row>
    <row r="27" spans="1:11" x14ac:dyDescent="0.35">
      <c r="C27" t="s">
        <v>198</v>
      </c>
      <c r="F27" s="8">
        <f t="shared" ref="F27:K27" si="1">SUM(F18:F26)</f>
        <v>57014</v>
      </c>
      <c r="G27" s="8">
        <f t="shared" si="1"/>
        <v>0</v>
      </c>
      <c r="H27" s="8">
        <f t="shared" si="1"/>
        <v>14100</v>
      </c>
      <c r="I27" s="8">
        <f t="shared" si="1"/>
        <v>0</v>
      </c>
      <c r="J27" s="8">
        <f t="shared" si="1"/>
        <v>44100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12533</v>
      </c>
      <c r="H29" s="8">
        <v>12000</v>
      </c>
      <c r="J29" s="8">
        <v>12000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8170</v>
      </c>
      <c r="H32" s="8">
        <v>24000</v>
      </c>
      <c r="J32" s="8">
        <v>18000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8170</v>
      </c>
      <c r="G35" s="8">
        <f t="shared" si="2"/>
        <v>0</v>
      </c>
      <c r="H35" s="8">
        <f t="shared" si="2"/>
        <v>24000</v>
      </c>
      <c r="I35" s="8">
        <f t="shared" si="2"/>
        <v>0</v>
      </c>
      <c r="J35" s="8">
        <f t="shared" si="2"/>
        <v>18000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>F42+F39+F37+F35+F10+F12+F14+F16+F27+F29</f>
        <v>11805094</v>
      </c>
      <c r="G44" s="8">
        <f t="shared" ref="G44:K44" si="3">G42+G39+G37+G35+G10+G12+G14+G16+G27+G29</f>
        <v>0</v>
      </c>
      <c r="H44" s="8">
        <f t="shared" si="3"/>
        <v>13299573</v>
      </c>
      <c r="I44" s="8">
        <f t="shared" si="3"/>
        <v>0</v>
      </c>
      <c r="J44" s="8">
        <f t="shared" si="3"/>
        <v>11845763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7" sqref="J1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64512</v>
      </c>
      <c r="H7" s="8">
        <v>84898</v>
      </c>
      <c r="J7" s="8">
        <v>82898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1278</v>
      </c>
      <c r="H8" s="8">
        <v>2000</v>
      </c>
      <c r="J8" s="8">
        <v>2000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26431</v>
      </c>
      <c r="H9" s="8">
        <v>37217</v>
      </c>
      <c r="J9" s="8">
        <v>15883</v>
      </c>
    </row>
    <row r="10" spans="1:11" x14ac:dyDescent="0.35">
      <c r="C10" t="s">
        <v>197</v>
      </c>
      <c r="F10" s="8">
        <f t="shared" ref="F10:K10" si="0">SUM(F7:F9)</f>
        <v>92221</v>
      </c>
      <c r="G10" s="8">
        <f t="shared" si="0"/>
        <v>0</v>
      </c>
      <c r="H10" s="8">
        <f t="shared" si="0"/>
        <v>124115</v>
      </c>
      <c r="I10" s="8">
        <f t="shared" si="0"/>
        <v>0</v>
      </c>
      <c r="J10" s="8">
        <f t="shared" si="0"/>
        <v>100781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1600</v>
      </c>
      <c r="J12" s="8">
        <v>1200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2034</v>
      </c>
      <c r="H14" s="8">
        <v>9263</v>
      </c>
      <c r="J14" s="8">
        <v>6947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171</v>
      </c>
      <c r="H16" s="8">
        <v>1500</v>
      </c>
      <c r="J16" s="8">
        <v>1125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196</v>
      </c>
      <c r="F44" s="8">
        <f t="shared" ref="F44:K44" si="3">F42+F39+F37+F35+F10+F12+F14+F16+F27+F29</f>
        <v>94426</v>
      </c>
      <c r="G44" s="8">
        <f t="shared" si="3"/>
        <v>0</v>
      </c>
      <c r="H44" s="8">
        <f t="shared" si="3"/>
        <v>136478</v>
      </c>
      <c r="I44" s="8">
        <f t="shared" si="3"/>
        <v>0</v>
      </c>
      <c r="J44" s="8">
        <f t="shared" si="3"/>
        <v>110053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5" sqref="F1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4889056</v>
      </c>
      <c r="H7" s="8">
        <v>5176462</v>
      </c>
      <c r="J7" s="8">
        <v>5007468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530875</v>
      </c>
      <c r="H8" s="8">
        <v>634090</v>
      </c>
      <c r="J8" s="8">
        <v>634090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2316976</v>
      </c>
      <c r="H9" s="8">
        <v>2500893</v>
      </c>
      <c r="J9" s="8">
        <v>2411615</v>
      </c>
    </row>
    <row r="10" spans="1:11" x14ac:dyDescent="0.35">
      <c r="C10" t="s">
        <v>197</v>
      </c>
      <c r="F10" s="8">
        <f t="shared" ref="F10:K10" si="0">SUM(F7:F9)</f>
        <v>7736907</v>
      </c>
      <c r="G10" s="8">
        <f t="shared" si="0"/>
        <v>0</v>
      </c>
      <c r="H10" s="8">
        <f t="shared" si="0"/>
        <v>8311445</v>
      </c>
      <c r="I10" s="8">
        <f t="shared" si="0"/>
        <v>0</v>
      </c>
      <c r="J10" s="8">
        <f t="shared" si="0"/>
        <v>8053173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54579</v>
      </c>
      <c r="H12" s="8">
        <v>79300</v>
      </c>
      <c r="J12" s="8">
        <v>87375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2349710</v>
      </c>
      <c r="H14" s="8">
        <v>2433912</v>
      </c>
      <c r="J14" s="8">
        <v>3775020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178078</v>
      </c>
      <c r="H16" s="8">
        <v>271103</v>
      </c>
      <c r="J16" s="8">
        <v>340890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H19" s="8">
        <v>21000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7470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F25" s="8">
        <v>14900</v>
      </c>
      <c r="J25" s="8">
        <v>11300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f>150+732</f>
        <v>882</v>
      </c>
      <c r="H26" s="8">
        <v>1200</v>
      </c>
      <c r="J26" s="8">
        <v>900</v>
      </c>
    </row>
    <row r="27" spans="1:11" x14ac:dyDescent="0.35">
      <c r="C27" t="s">
        <v>198</v>
      </c>
      <c r="F27" s="8">
        <f t="shared" ref="F27:K27" si="1">SUM(F18:F26)</f>
        <v>23252</v>
      </c>
      <c r="G27" s="8">
        <f t="shared" si="1"/>
        <v>0</v>
      </c>
      <c r="H27" s="8">
        <f t="shared" si="1"/>
        <v>22200</v>
      </c>
      <c r="I27" s="8">
        <f t="shared" si="1"/>
        <v>0</v>
      </c>
      <c r="J27" s="8">
        <f t="shared" si="1"/>
        <v>12200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3302</v>
      </c>
      <c r="H29" s="8">
        <v>265100</v>
      </c>
      <c r="J29" s="8">
        <v>10100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F31" s="8">
        <v>1408085</v>
      </c>
      <c r="H31" s="8">
        <v>1436321</v>
      </c>
      <c r="J31" s="8">
        <v>1602688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112000</v>
      </c>
      <c r="J32" s="8">
        <v>100250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1408085</v>
      </c>
      <c r="G35" s="8">
        <f t="shared" si="2"/>
        <v>0</v>
      </c>
      <c r="H35" s="8">
        <f t="shared" si="2"/>
        <v>1548321</v>
      </c>
      <c r="I35" s="8">
        <f t="shared" si="2"/>
        <v>0</v>
      </c>
      <c r="J35" s="8">
        <f t="shared" si="2"/>
        <v>1702938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11753913</v>
      </c>
      <c r="G44" s="8">
        <f t="shared" si="3"/>
        <v>0</v>
      </c>
      <c r="H44" s="8">
        <f t="shared" si="3"/>
        <v>12931381</v>
      </c>
      <c r="I44" s="8">
        <f t="shared" si="3"/>
        <v>0</v>
      </c>
      <c r="J44" s="8">
        <f t="shared" si="3"/>
        <v>13981696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6" sqref="J26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2657289</v>
      </c>
      <c r="H7" s="8">
        <v>2363780</v>
      </c>
      <c r="J7" s="8">
        <v>2403069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183434</v>
      </c>
      <c r="H8" s="8">
        <v>325100</v>
      </c>
      <c r="J8" s="8">
        <v>325100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1191973</v>
      </c>
      <c r="H9" s="8">
        <v>1104565</v>
      </c>
      <c r="J9" s="8">
        <v>1085723</v>
      </c>
    </row>
    <row r="10" spans="1:11" x14ac:dyDescent="0.35">
      <c r="C10" t="s">
        <v>197</v>
      </c>
      <c r="F10" s="8">
        <f t="shared" ref="F10:K10" si="0">SUM(F7:F9)</f>
        <v>4032696</v>
      </c>
      <c r="G10" s="8">
        <f t="shared" si="0"/>
        <v>0</v>
      </c>
      <c r="H10" s="8">
        <f t="shared" si="0"/>
        <v>3793445</v>
      </c>
      <c r="I10" s="8">
        <f t="shared" si="0"/>
        <v>0</v>
      </c>
      <c r="J10" s="8">
        <f t="shared" si="0"/>
        <v>3813892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155349.19</v>
      </c>
      <c r="H12" s="8">
        <v>166457</v>
      </c>
      <c r="J12" s="8">
        <v>153582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292023</v>
      </c>
      <c r="H14" s="8">
        <v>398050</v>
      </c>
      <c r="J14" s="8">
        <v>353877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181167</v>
      </c>
      <c r="H16" s="8">
        <v>218985</v>
      </c>
      <c r="J16" s="8">
        <v>85760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16649</v>
      </c>
      <c r="H26" s="8">
        <v>92562</v>
      </c>
      <c r="J26" s="8">
        <v>72562</v>
      </c>
    </row>
    <row r="27" spans="1:11" x14ac:dyDescent="0.35">
      <c r="C27" t="s">
        <v>198</v>
      </c>
      <c r="F27" s="8">
        <f t="shared" ref="F27:K27" si="1">SUM(F18:F26)</f>
        <v>16649</v>
      </c>
      <c r="G27" s="8">
        <f t="shared" si="1"/>
        <v>0</v>
      </c>
      <c r="H27" s="8">
        <f t="shared" si="1"/>
        <v>92562</v>
      </c>
      <c r="I27" s="8">
        <f t="shared" si="1"/>
        <v>0</v>
      </c>
      <c r="J27" s="8">
        <f t="shared" si="1"/>
        <v>72562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925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20570</v>
      </c>
      <c r="J32" s="8">
        <v>18427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20570</v>
      </c>
      <c r="I35" s="8">
        <f t="shared" si="2"/>
        <v>0</v>
      </c>
      <c r="J35" s="8">
        <f t="shared" si="2"/>
        <v>18427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4678809.1899999995</v>
      </c>
      <c r="G44" s="8">
        <f t="shared" si="3"/>
        <v>0</v>
      </c>
      <c r="H44" s="8">
        <f t="shared" si="3"/>
        <v>4690069</v>
      </c>
      <c r="I44" s="8">
        <f t="shared" si="3"/>
        <v>0</v>
      </c>
      <c r="J44" s="8">
        <f t="shared" si="3"/>
        <v>4498100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8" sqref="J28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7113931</v>
      </c>
      <c r="H7" s="8">
        <v>7802663</v>
      </c>
      <c r="J7" s="8">
        <v>7925823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207885</v>
      </c>
      <c r="H8" s="8">
        <v>302233</v>
      </c>
      <c r="J8" s="8">
        <v>302233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3199232</v>
      </c>
      <c r="H9" s="8">
        <v>3653641</v>
      </c>
      <c r="J9" s="8">
        <v>3841809</v>
      </c>
    </row>
    <row r="10" spans="1:11" x14ac:dyDescent="0.35">
      <c r="C10" t="s">
        <v>197</v>
      </c>
      <c r="F10" s="8">
        <f t="shared" ref="F10:K10" si="0">SUM(F7:F9)</f>
        <v>10521048</v>
      </c>
      <c r="G10" s="8">
        <f t="shared" si="0"/>
        <v>0</v>
      </c>
      <c r="H10" s="8">
        <f t="shared" si="0"/>
        <v>11758537</v>
      </c>
      <c r="I10" s="8">
        <f t="shared" si="0"/>
        <v>0</v>
      </c>
      <c r="J10" s="8">
        <f t="shared" si="0"/>
        <v>12069865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37758</v>
      </c>
      <c r="H12" s="8">
        <v>68400</v>
      </c>
      <c r="J12" s="8">
        <v>51550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398200</v>
      </c>
      <c r="H14" s="8">
        <v>500456</v>
      </c>
      <c r="J14" s="8">
        <v>431303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154270</v>
      </c>
      <c r="H16" s="8">
        <v>221527</v>
      </c>
      <c r="J16" s="8">
        <v>194552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F20" s="8">
        <v>13000</v>
      </c>
      <c r="H20" s="8">
        <v>13000</v>
      </c>
      <c r="J20" s="8">
        <v>13000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14717</v>
      </c>
      <c r="H21" s="8">
        <v>15000</v>
      </c>
      <c r="J21" s="8">
        <v>15000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85143</v>
      </c>
      <c r="H26" s="8">
        <v>87800</v>
      </c>
      <c r="J26" s="8">
        <f>99800-13000-15000</f>
        <v>71800</v>
      </c>
    </row>
    <row r="27" spans="1:11" x14ac:dyDescent="0.35">
      <c r="C27" t="s">
        <v>198</v>
      </c>
      <c r="F27" s="8">
        <f t="shared" ref="F27:K27" si="1">SUM(F18:F26)</f>
        <v>112860</v>
      </c>
      <c r="G27" s="8">
        <f t="shared" si="1"/>
        <v>0</v>
      </c>
      <c r="H27" s="8">
        <f t="shared" si="1"/>
        <v>115800</v>
      </c>
      <c r="I27" s="8">
        <f t="shared" si="1"/>
        <v>0</v>
      </c>
      <c r="J27" s="8">
        <f t="shared" si="1"/>
        <v>99800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656026</v>
      </c>
      <c r="H29" s="8">
        <v>580593</v>
      </c>
      <c r="J29" s="8">
        <v>609756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H32" s="8">
        <v>19000</v>
      </c>
      <c r="J32" s="8">
        <v>16750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19000</v>
      </c>
      <c r="I35" s="8">
        <f t="shared" si="2"/>
        <v>0</v>
      </c>
      <c r="J35" s="8">
        <f t="shared" si="2"/>
        <v>16750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517489</v>
      </c>
      <c r="H39" s="8">
        <v>505884</v>
      </c>
      <c r="J39" s="8">
        <v>531624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>F42+F39+F37+F35+F10+F12+F14+F16+F27+F29</f>
        <v>12397651</v>
      </c>
      <c r="G44" s="8">
        <f t="shared" ref="G44:K44" si="3">G42+G39+G37+G35+G10+G12+G14+G16+G27+G29</f>
        <v>0</v>
      </c>
      <c r="H44" s="8">
        <f t="shared" si="3"/>
        <v>13770197</v>
      </c>
      <c r="I44" s="8">
        <f t="shared" si="3"/>
        <v>0</v>
      </c>
      <c r="J44" s="8">
        <f t="shared" si="3"/>
        <v>14005200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29" sqref="I2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454392</v>
      </c>
      <c r="H9" s="8">
        <v>467000</v>
      </c>
      <c r="J9" s="8">
        <v>454000</v>
      </c>
    </row>
    <row r="10" spans="1:11" x14ac:dyDescent="0.35">
      <c r="C10" t="s">
        <v>197</v>
      </c>
      <c r="F10" s="8">
        <f t="shared" ref="F10:K10" si="0">SUM(F7:F9)</f>
        <v>454392</v>
      </c>
      <c r="G10" s="8">
        <f t="shared" si="0"/>
        <v>0</v>
      </c>
      <c r="H10" s="8">
        <f t="shared" si="0"/>
        <v>467000</v>
      </c>
      <c r="I10" s="8">
        <f t="shared" si="0"/>
        <v>0</v>
      </c>
      <c r="J10" s="8">
        <f t="shared" si="0"/>
        <v>454000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26415549</v>
      </c>
      <c r="H29" s="8">
        <v>32454168</v>
      </c>
      <c r="J29" s="8">
        <v>35365596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26869941</v>
      </c>
      <c r="G44" s="8">
        <f t="shared" si="3"/>
        <v>0</v>
      </c>
      <c r="H44" s="8">
        <f t="shared" si="3"/>
        <v>32921168</v>
      </c>
      <c r="I44" s="8">
        <f t="shared" si="3"/>
        <v>0</v>
      </c>
      <c r="J44" s="8">
        <f t="shared" si="3"/>
        <v>35819596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7" sqref="J2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3222087</v>
      </c>
      <c r="H7" s="8">
        <v>3849949</v>
      </c>
      <c r="J7" s="8">
        <v>4186734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13122</v>
      </c>
      <c r="H8" s="8">
        <v>73500</v>
      </c>
      <c r="J8" s="8">
        <v>73500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1511020</v>
      </c>
      <c r="H9" s="8">
        <v>1883477</v>
      </c>
      <c r="J9" s="8">
        <v>2333218</v>
      </c>
    </row>
    <row r="10" spans="1:11" x14ac:dyDescent="0.35">
      <c r="C10" t="s">
        <v>197</v>
      </c>
      <c r="F10" s="8">
        <f>SUM(F7:F9)</f>
        <v>4746229</v>
      </c>
      <c r="G10" s="8">
        <f t="shared" ref="G10:K10" si="0">SUM(G7:G9)</f>
        <v>0</v>
      </c>
      <c r="H10" s="8">
        <f t="shared" si="0"/>
        <v>5806926</v>
      </c>
      <c r="I10" s="8">
        <f t="shared" si="0"/>
        <v>0</v>
      </c>
      <c r="J10" s="8">
        <f t="shared" si="0"/>
        <v>6593452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3141</v>
      </c>
      <c r="H12" s="8">
        <v>1700</v>
      </c>
      <c r="J12" s="8">
        <v>1700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3457201</v>
      </c>
      <c r="H14" s="8">
        <v>3295449</v>
      </c>
      <c r="J14" s="8">
        <v>3254842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499575</v>
      </c>
      <c r="H16" s="8">
        <v>598100</v>
      </c>
      <c r="J16" s="8">
        <v>670681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H22" s="8">
        <v>500</v>
      </c>
      <c r="J22" s="8">
        <v>500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1600</v>
      </c>
      <c r="H26" s="8">
        <v>3500</v>
      </c>
      <c r="J26" s="8">
        <v>3500</v>
      </c>
    </row>
    <row r="27" spans="1:11" x14ac:dyDescent="0.35">
      <c r="C27" t="s">
        <v>198</v>
      </c>
      <c r="F27" s="8">
        <f t="shared" ref="F27:K27" si="1">SUM(F18:F26)</f>
        <v>1600</v>
      </c>
      <c r="G27" s="8">
        <f t="shared" si="1"/>
        <v>0</v>
      </c>
      <c r="H27" s="8">
        <f t="shared" si="1"/>
        <v>4000</v>
      </c>
      <c r="I27" s="8">
        <f t="shared" si="1"/>
        <v>0</v>
      </c>
      <c r="J27" s="8">
        <f t="shared" si="1"/>
        <v>4000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2000</v>
      </c>
      <c r="J29" s="8">
        <v>2000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6280</v>
      </c>
      <c r="H32" s="8">
        <v>129855</v>
      </c>
      <c r="J32" s="8">
        <v>10000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6280</v>
      </c>
      <c r="G35" s="8">
        <f t="shared" si="2"/>
        <v>0</v>
      </c>
      <c r="H35" s="8">
        <f t="shared" si="2"/>
        <v>129855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2666526</v>
      </c>
      <c r="H39" s="8">
        <v>2601411</v>
      </c>
      <c r="J39" s="8">
        <v>3095944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11380552</v>
      </c>
      <c r="G44" s="8">
        <f t="shared" si="3"/>
        <v>0</v>
      </c>
      <c r="H44" s="8">
        <f t="shared" si="3"/>
        <v>12439441</v>
      </c>
      <c r="I44" s="8">
        <f t="shared" si="3"/>
        <v>0</v>
      </c>
      <c r="J44" s="8">
        <f t="shared" si="3"/>
        <v>13632619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535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80" zoomScaleNormal="80" workbookViewId="0">
      <pane xSplit="2" ySplit="5" topLeftCell="K6" activePane="bottomRight" state="frozen"/>
      <selection activeCell="B30" sqref="B30"/>
      <selection pane="topRight" activeCell="B30" sqref="B30"/>
      <selection pane="bottomLeft" activeCell="B30" sqref="B30"/>
      <selection pane="bottomRight" activeCell="Y18" sqref="Y18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</cols>
  <sheetData>
    <row r="1" spans="1:23" x14ac:dyDescent="0.35">
      <c r="A1" s="6" t="s">
        <v>537</v>
      </c>
      <c r="D1" s="1"/>
    </row>
    <row r="2" spans="1:23" x14ac:dyDescent="0.35">
      <c r="A2" s="6" t="s">
        <v>79</v>
      </c>
      <c r="B2" s="9" t="str">
        <f>Revenue!B2</f>
        <v>Louisiana Tech University</v>
      </c>
      <c r="D2" s="1"/>
    </row>
    <row r="3" spans="1:23" x14ac:dyDescent="0.35">
      <c r="A3" s="6" t="s">
        <v>116</v>
      </c>
      <c r="B3" s="7">
        <f>Revenue!B3</f>
        <v>0</v>
      </c>
      <c r="D3" s="1"/>
    </row>
    <row r="5" spans="1:23" s="3" customFormat="1" ht="15" thickBot="1" x14ac:dyDescent="0.4">
      <c r="A5" s="2" t="s">
        <v>345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" thickTop="1" x14ac:dyDescent="0.35">
      <c r="A8" s="18">
        <v>641</v>
      </c>
      <c r="B8" s="19" t="s">
        <v>54</v>
      </c>
      <c r="C8" s="29">
        <v>631599</v>
      </c>
      <c r="D8" s="30">
        <v>800000</v>
      </c>
      <c r="E8" s="30">
        <v>785000</v>
      </c>
      <c r="F8" s="31">
        <v>172519</v>
      </c>
      <c r="G8" s="30">
        <v>185000</v>
      </c>
      <c r="H8" s="30">
        <v>180000</v>
      </c>
      <c r="I8" s="31">
        <f>250989</f>
        <v>250989</v>
      </c>
      <c r="J8" s="30">
        <v>290000</v>
      </c>
      <c r="K8" s="29">
        <f>250000</f>
        <v>250000</v>
      </c>
      <c r="L8" s="31">
        <v>97582</v>
      </c>
      <c r="M8" s="30">
        <v>90000</v>
      </c>
      <c r="N8" s="30">
        <f>60000+3000+36000</f>
        <v>99000</v>
      </c>
      <c r="O8" s="31"/>
      <c r="P8" s="30"/>
      <c r="Q8" s="30"/>
      <c r="R8" s="31"/>
      <c r="S8" s="32"/>
      <c r="T8" s="32"/>
      <c r="U8" s="31">
        <f>R8+O8+L8+I8+F8+C8</f>
        <v>1152689</v>
      </c>
      <c r="V8" s="31">
        <f>S8+P8+M8+J8+G8+D8</f>
        <v>1365000</v>
      </c>
      <c r="W8" s="31">
        <f>T8+Q8+N8+K8+H8+E8</f>
        <v>1314000</v>
      </c>
    </row>
    <row r="9" spans="1:23" x14ac:dyDescent="0.3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3"/>
      <c r="L9" s="35"/>
      <c r="M9" s="34"/>
      <c r="N9" s="34"/>
      <c r="O9" s="35"/>
      <c r="P9" s="34"/>
      <c r="Q9" s="34"/>
      <c r="R9" s="35"/>
      <c r="S9" s="36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5">
      <c r="A10" s="20">
        <v>643</v>
      </c>
      <c r="B10" s="21" t="s">
        <v>56</v>
      </c>
      <c r="C10" s="33"/>
      <c r="D10" s="34"/>
      <c r="E10" s="34"/>
      <c r="F10" s="35">
        <v>1875</v>
      </c>
      <c r="G10" s="34"/>
      <c r="H10" s="34"/>
      <c r="I10" s="35">
        <f>2339</f>
        <v>2339</v>
      </c>
      <c r="J10" s="34"/>
      <c r="K10" s="33"/>
      <c r="L10" s="35">
        <v>26713</v>
      </c>
      <c r="M10" s="34"/>
      <c r="N10" s="34"/>
      <c r="O10" s="35"/>
      <c r="P10" s="34"/>
      <c r="Q10" s="34"/>
      <c r="R10" s="35"/>
      <c r="S10" s="36"/>
      <c r="T10" s="36"/>
      <c r="U10" s="35">
        <f t="shared" si="0"/>
        <v>30927</v>
      </c>
      <c r="V10" s="35">
        <f t="shared" si="0"/>
        <v>0</v>
      </c>
      <c r="W10" s="35">
        <f t="shared" si="0"/>
        <v>0</v>
      </c>
    </row>
    <row r="11" spans="1:23" x14ac:dyDescent="0.35">
      <c r="A11" s="20">
        <v>644</v>
      </c>
      <c r="B11" s="21" t="s">
        <v>57</v>
      </c>
      <c r="C11" s="33">
        <v>1750000</v>
      </c>
      <c r="D11" s="34">
        <v>1750000</v>
      </c>
      <c r="E11" s="34">
        <v>1550000</v>
      </c>
      <c r="F11" s="35">
        <v>185000</v>
      </c>
      <c r="G11" s="34">
        <v>160000</v>
      </c>
      <c r="H11" s="34">
        <v>160000</v>
      </c>
      <c r="I11" s="35">
        <f>7500</f>
        <v>7500</v>
      </c>
      <c r="J11" s="34"/>
      <c r="K11" s="33"/>
      <c r="L11" s="35">
        <v>22000</v>
      </c>
      <c r="M11" s="34">
        <v>10000</v>
      </c>
      <c r="N11" s="34">
        <v>5000</v>
      </c>
      <c r="O11" s="35"/>
      <c r="P11" s="34"/>
      <c r="Q11" s="34"/>
      <c r="R11" s="35"/>
      <c r="S11" s="36"/>
      <c r="T11" s="36"/>
      <c r="U11" s="35">
        <f t="shared" si="0"/>
        <v>1964500</v>
      </c>
      <c r="V11" s="35">
        <f t="shared" si="0"/>
        <v>1920000</v>
      </c>
      <c r="W11" s="35">
        <f t="shared" si="0"/>
        <v>1715000</v>
      </c>
    </row>
    <row r="12" spans="1:23" x14ac:dyDescent="0.3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3"/>
      <c r="L12" s="35"/>
      <c r="M12" s="34"/>
      <c r="N12" s="34"/>
      <c r="O12" s="35"/>
      <c r="P12" s="34"/>
      <c r="Q12" s="34"/>
      <c r="R12" s="35">
        <f>341974+100000</f>
        <v>441974</v>
      </c>
      <c r="S12" s="36">
        <v>796976</v>
      </c>
      <c r="T12" s="36">
        <v>2000000</v>
      </c>
      <c r="U12" s="35">
        <f t="shared" si="0"/>
        <v>441974</v>
      </c>
      <c r="V12" s="35">
        <f t="shared" si="0"/>
        <v>796976</v>
      </c>
      <c r="W12" s="35">
        <f t="shared" si="0"/>
        <v>2000000</v>
      </c>
    </row>
    <row r="13" spans="1:23" x14ac:dyDescent="0.3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3"/>
      <c r="L13" s="35"/>
      <c r="M13" s="34"/>
      <c r="N13" s="34"/>
      <c r="O13" s="35"/>
      <c r="P13" s="34"/>
      <c r="Q13" s="34"/>
      <c r="R13" s="35"/>
      <c r="S13" s="36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5">
      <c r="A14" s="20">
        <v>647</v>
      </c>
      <c r="B14" s="21" t="s">
        <v>60</v>
      </c>
      <c r="C14" s="33"/>
      <c r="D14" s="34"/>
      <c r="E14" s="34"/>
      <c r="F14" s="35"/>
      <c r="G14" s="34"/>
      <c r="H14" s="34"/>
      <c r="I14" s="35"/>
      <c r="J14" s="34"/>
      <c r="K14" s="33"/>
      <c r="L14" s="35"/>
      <c r="M14" s="34"/>
      <c r="N14" s="34"/>
      <c r="O14" s="35"/>
      <c r="P14" s="34"/>
      <c r="Q14" s="34"/>
      <c r="R14" s="35"/>
      <c r="S14" s="36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5">
      <c r="A15" s="20">
        <v>648</v>
      </c>
      <c r="B15" s="21" t="s">
        <v>61</v>
      </c>
      <c r="C15" s="33"/>
      <c r="D15" s="34"/>
      <c r="E15" s="34"/>
      <c r="F15" s="35"/>
      <c r="G15" s="34"/>
      <c r="H15" s="34"/>
      <c r="I15" s="35"/>
      <c r="J15" s="34"/>
      <c r="K15" s="33"/>
      <c r="L15" s="35"/>
      <c r="M15" s="34"/>
      <c r="N15" s="34"/>
      <c r="O15" s="35"/>
      <c r="P15" s="34"/>
      <c r="Q15" s="34"/>
      <c r="R15" s="35">
        <f>5512619.19</f>
        <v>5512619.1900000004</v>
      </c>
      <c r="S15" s="36">
        <v>4800000</v>
      </c>
      <c r="T15" s="36">
        <f>2958982+145000</f>
        <v>3103982</v>
      </c>
      <c r="U15" s="47">
        <f t="shared" si="0"/>
        <v>5512619.1900000004</v>
      </c>
      <c r="V15" s="35">
        <f t="shared" si="0"/>
        <v>4800000</v>
      </c>
      <c r="W15" s="35">
        <f t="shared" si="0"/>
        <v>3103982</v>
      </c>
    </row>
    <row r="16" spans="1:23" x14ac:dyDescent="0.3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3"/>
      <c r="L16" s="35"/>
      <c r="M16" s="34"/>
      <c r="N16" s="34"/>
      <c r="O16" s="35"/>
      <c r="P16" s="34"/>
      <c r="Q16" s="34"/>
      <c r="R16" s="35">
        <f>352500</f>
        <v>352500</v>
      </c>
      <c r="S16" s="36">
        <v>300000</v>
      </c>
      <c r="T16" s="36">
        <v>300000</v>
      </c>
      <c r="U16" s="47">
        <f t="shared" si="0"/>
        <v>352500</v>
      </c>
      <c r="V16" s="35">
        <f t="shared" si="0"/>
        <v>300000</v>
      </c>
      <c r="W16" s="35">
        <f t="shared" si="0"/>
        <v>300000</v>
      </c>
    </row>
    <row r="17" spans="1:29" x14ac:dyDescent="0.3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3"/>
      <c r="L17" s="35"/>
      <c r="M17" s="34"/>
      <c r="N17" s="34"/>
      <c r="O17" s="35"/>
      <c r="P17" s="34"/>
      <c r="Q17" s="34"/>
      <c r="R17" s="35"/>
      <c r="S17" s="36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5">
      <c r="A18" s="20">
        <v>651</v>
      </c>
      <c r="B18" s="21" t="s">
        <v>64</v>
      </c>
      <c r="C18" s="33">
        <v>9252</v>
      </c>
      <c r="D18" s="34"/>
      <c r="E18" s="34"/>
      <c r="F18" s="35"/>
      <c r="G18" s="34"/>
      <c r="H18" s="34"/>
      <c r="I18" s="35"/>
      <c r="J18" s="34"/>
      <c r="K18" s="33"/>
      <c r="L18" s="35"/>
      <c r="M18" s="34"/>
      <c r="N18" s="34"/>
      <c r="O18" s="35">
        <v>69269</v>
      </c>
      <c r="P18" s="34">
        <v>60000</v>
      </c>
      <c r="Q18" s="34">
        <v>103500</v>
      </c>
      <c r="R18" s="35">
        <f>516232+86298-69269</f>
        <v>533261</v>
      </c>
      <c r="S18" s="36">
        <f>60000+175000+35000</f>
        <v>270000</v>
      </c>
      <c r="T18" s="36">
        <f>175000+35000+90000</f>
        <v>300000</v>
      </c>
      <c r="U18" s="47">
        <f t="shared" si="0"/>
        <v>611782</v>
      </c>
      <c r="V18" s="35">
        <f t="shared" si="0"/>
        <v>330000</v>
      </c>
      <c r="W18" s="35">
        <f t="shared" si="0"/>
        <v>403500</v>
      </c>
    </row>
    <row r="19" spans="1:29" x14ac:dyDescent="0.35">
      <c r="A19" s="20">
        <v>652</v>
      </c>
      <c r="B19" s="21" t="s">
        <v>65</v>
      </c>
      <c r="C19" s="33"/>
      <c r="D19" s="34"/>
      <c r="E19" s="34"/>
      <c r="F19" s="35"/>
      <c r="G19" s="34"/>
      <c r="H19" s="34"/>
      <c r="I19" s="35"/>
      <c r="J19" s="34"/>
      <c r="K19" s="33"/>
      <c r="L19" s="35">
        <v>750</v>
      </c>
      <c r="M19" s="34"/>
      <c r="N19" s="34"/>
      <c r="O19" s="35"/>
      <c r="P19" s="34"/>
      <c r="Q19" s="34"/>
      <c r="R19" s="435">
        <f>4246</f>
        <v>4246</v>
      </c>
      <c r="S19" s="36"/>
      <c r="T19" s="36"/>
      <c r="U19" s="47">
        <f t="shared" si="0"/>
        <v>4996</v>
      </c>
      <c r="V19" s="35">
        <f t="shared" si="0"/>
        <v>0</v>
      </c>
      <c r="W19" s="35">
        <f t="shared" si="0"/>
        <v>0</v>
      </c>
    </row>
    <row r="20" spans="1:29" x14ac:dyDescent="0.3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4"/>
      <c r="K20" s="33"/>
      <c r="L20" s="35"/>
      <c r="M20" s="34"/>
      <c r="N20" s="34"/>
      <c r="O20" s="35"/>
      <c r="P20" s="34"/>
      <c r="Q20" s="34"/>
      <c r="R20" s="35"/>
      <c r="S20" s="36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5">
      <c r="A21" s="20">
        <v>654</v>
      </c>
      <c r="B21" s="21" t="s">
        <v>67</v>
      </c>
      <c r="C21" s="33">
        <v>1212157</v>
      </c>
      <c r="D21" s="34">
        <v>1115261</v>
      </c>
      <c r="E21" s="34">
        <v>1175070</v>
      </c>
      <c r="F21" s="35">
        <v>390723</v>
      </c>
      <c r="G21" s="34">
        <v>433556</v>
      </c>
      <c r="H21" s="34">
        <v>386008</v>
      </c>
      <c r="I21" s="35">
        <f>187170+205158</f>
        <v>392328</v>
      </c>
      <c r="J21" s="34">
        <f>174313+204894</f>
        <v>379207</v>
      </c>
      <c r="K21" s="33">
        <f>165228+144680+66160</f>
        <v>376068</v>
      </c>
      <c r="L21" s="35">
        <v>897432</v>
      </c>
      <c r="M21" s="34">
        <v>964616</v>
      </c>
      <c r="N21" s="34">
        <f>321343+116124+58725+139952+39100+142106+138144</f>
        <v>955494</v>
      </c>
      <c r="O21" s="35"/>
      <c r="P21" s="34"/>
      <c r="Q21" s="34"/>
      <c r="R21" s="35"/>
      <c r="S21" s="36"/>
      <c r="T21" s="36"/>
      <c r="U21" s="47">
        <f t="shared" si="0"/>
        <v>2892640</v>
      </c>
      <c r="V21" s="35">
        <f t="shared" si="0"/>
        <v>2892640</v>
      </c>
      <c r="W21" s="35">
        <f t="shared" si="0"/>
        <v>2892640</v>
      </c>
    </row>
    <row r="22" spans="1:29" x14ac:dyDescent="0.35">
      <c r="A22" s="20">
        <v>655</v>
      </c>
      <c r="B22" s="21" t="s">
        <v>68</v>
      </c>
      <c r="C22" s="33">
        <v>1413524</v>
      </c>
      <c r="D22" s="34">
        <v>2139812</v>
      </c>
      <c r="E22" s="34">
        <v>1401485</v>
      </c>
      <c r="F22" s="35">
        <v>455632</v>
      </c>
      <c r="G22" s="34">
        <v>831848</v>
      </c>
      <c r="H22" s="34">
        <v>460385</v>
      </c>
      <c r="I22" s="35">
        <f>218264+239240</f>
        <v>457504</v>
      </c>
      <c r="J22" s="34">
        <f>334447+393120</f>
        <v>727567</v>
      </c>
      <c r="K22" s="33">
        <f>197065+172557+78908</f>
        <v>448530</v>
      </c>
      <c r="L22" s="35">
        <v>1046518</v>
      </c>
      <c r="M22" s="34">
        <v>1850773</v>
      </c>
      <c r="N22" s="34">
        <f>383260+138498+70040+166918+46634+169488+164762</f>
        <v>1139600</v>
      </c>
      <c r="O22" s="35"/>
      <c r="P22" s="34"/>
      <c r="Q22" s="34"/>
      <c r="R22" s="35"/>
      <c r="S22" s="36"/>
      <c r="T22" s="36"/>
      <c r="U22" s="47">
        <f t="shared" si="0"/>
        <v>3373178</v>
      </c>
      <c r="V22" s="35">
        <f t="shared" si="0"/>
        <v>5550000</v>
      </c>
      <c r="W22" s="35">
        <f t="shared" si="0"/>
        <v>3450000</v>
      </c>
    </row>
    <row r="23" spans="1:29" ht="15" thickBot="1" x14ac:dyDescent="0.4">
      <c r="A23" s="20">
        <v>656</v>
      </c>
      <c r="B23" s="21" t="s">
        <v>69</v>
      </c>
      <c r="C23" s="44"/>
      <c r="D23" s="45"/>
      <c r="E23" s="45"/>
      <c r="F23" s="40"/>
      <c r="G23" s="45"/>
      <c r="H23" s="45"/>
      <c r="I23" s="40"/>
      <c r="J23" s="45"/>
      <c r="K23" s="44"/>
      <c r="L23" s="40">
        <v>250000</v>
      </c>
      <c r="M23" s="45">
        <v>250000</v>
      </c>
      <c r="N23" s="45">
        <v>250000</v>
      </c>
      <c r="O23" s="40"/>
      <c r="P23" s="45"/>
      <c r="Q23" s="45"/>
      <c r="R23" s="40"/>
      <c r="S23" s="46"/>
      <c r="T23" s="46"/>
      <c r="U23" s="40">
        <f t="shared" si="0"/>
        <v>250000</v>
      </c>
      <c r="V23" s="40">
        <f t="shared" si="0"/>
        <v>250000</v>
      </c>
      <c r="W23" s="35">
        <f t="shared" si="0"/>
        <v>250000</v>
      </c>
    </row>
    <row r="24" spans="1:29" s="3" customFormat="1" ht="15" thickBot="1" x14ac:dyDescent="0.4">
      <c r="A24" s="22"/>
      <c r="B24" s="23" t="s">
        <v>344</v>
      </c>
      <c r="C24" s="41">
        <f t="shared" ref="C24:T24" si="1">SUM(C8:C23)</f>
        <v>5016532</v>
      </c>
      <c r="D24" s="41">
        <f t="shared" si="1"/>
        <v>5805073</v>
      </c>
      <c r="E24" s="42">
        <f t="shared" si="1"/>
        <v>4911555</v>
      </c>
      <c r="F24" s="41">
        <f t="shared" si="1"/>
        <v>1205749</v>
      </c>
      <c r="G24" s="41">
        <f t="shared" si="1"/>
        <v>1610404</v>
      </c>
      <c r="H24" s="42">
        <f t="shared" si="1"/>
        <v>1186393</v>
      </c>
      <c r="I24" s="39">
        <f t="shared" si="1"/>
        <v>1110660</v>
      </c>
      <c r="J24" s="41">
        <f t="shared" si="1"/>
        <v>1396774</v>
      </c>
      <c r="K24" s="42">
        <f t="shared" si="1"/>
        <v>1074598</v>
      </c>
      <c r="L24" s="39">
        <f t="shared" si="1"/>
        <v>2340995</v>
      </c>
      <c r="M24" s="41">
        <f t="shared" si="1"/>
        <v>3165389</v>
      </c>
      <c r="N24" s="42">
        <f t="shared" si="1"/>
        <v>2449094</v>
      </c>
      <c r="O24" s="39">
        <f t="shared" si="1"/>
        <v>69269</v>
      </c>
      <c r="P24" s="41">
        <f t="shared" si="1"/>
        <v>60000</v>
      </c>
      <c r="Q24" s="42">
        <f t="shared" si="1"/>
        <v>103500</v>
      </c>
      <c r="R24" s="39">
        <f t="shared" si="1"/>
        <v>6844600.1900000004</v>
      </c>
      <c r="S24" s="41">
        <f t="shared" si="1"/>
        <v>6166976</v>
      </c>
      <c r="T24" s="43">
        <f t="shared" si="1"/>
        <v>5703982</v>
      </c>
      <c r="U24" s="39">
        <f>SUM(U8:U23)</f>
        <v>16587805.190000001</v>
      </c>
      <c r="V24" s="41">
        <f>SUM(V8:V23)</f>
        <v>18204616</v>
      </c>
      <c r="W24" s="43">
        <f>SUM(W8:W23)</f>
        <v>15429122</v>
      </c>
    </row>
    <row r="25" spans="1:29" ht="15" thickTop="1" x14ac:dyDescent="0.35">
      <c r="C25" s="28"/>
      <c r="L25" s="28"/>
      <c r="U25" s="447"/>
    </row>
    <row r="27" spans="1:29" s="3" customFormat="1" ht="15" thickBot="1" x14ac:dyDescent="0.4">
      <c r="A27" s="2" t="s">
        <v>346</v>
      </c>
      <c r="C27" s="37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" thickTop="1" x14ac:dyDescent="0.35">
      <c r="A30" s="18">
        <v>811</v>
      </c>
      <c r="B30" s="19" t="s">
        <v>103</v>
      </c>
      <c r="C30" s="29">
        <v>1024874</v>
      </c>
      <c r="D30" s="30">
        <f>992243+85000</f>
        <v>1077243</v>
      </c>
      <c r="E30" s="30">
        <v>1011915</v>
      </c>
      <c r="F30" s="31">
        <v>1950801</v>
      </c>
      <c r="G30" s="30">
        <v>1903595</v>
      </c>
      <c r="H30" s="30">
        <v>1852810</v>
      </c>
      <c r="I30" s="31">
        <v>567413</v>
      </c>
      <c r="J30" s="30">
        <v>567014</v>
      </c>
      <c r="K30" s="30">
        <v>567014</v>
      </c>
      <c r="L30" s="31">
        <v>202643</v>
      </c>
      <c r="M30" s="30">
        <v>209220</v>
      </c>
      <c r="N30" s="30">
        <v>201220</v>
      </c>
      <c r="O30" s="31">
        <v>158596</v>
      </c>
      <c r="P30" s="30">
        <v>158533</v>
      </c>
      <c r="Q30" s="29">
        <f>107500+60000</f>
        <v>167500</v>
      </c>
      <c r="R30" s="31">
        <v>1010060</v>
      </c>
      <c r="S30" s="30">
        <v>1040750</v>
      </c>
      <c r="T30" s="30">
        <v>1056961</v>
      </c>
      <c r="U30" s="31">
        <v>426076</v>
      </c>
      <c r="V30" s="30">
        <v>395552</v>
      </c>
      <c r="W30" s="29">
        <v>544660</v>
      </c>
      <c r="X30" s="31"/>
      <c r="Y30" s="29"/>
      <c r="Z30" s="32"/>
      <c r="AA30" s="31">
        <f>X30+U30+R30+O30+L30+I30+F30+C30</f>
        <v>5340463</v>
      </c>
      <c r="AB30" s="31">
        <f>Y30+V30+S30+P30+M30+J30+G30+D30</f>
        <v>5351907</v>
      </c>
      <c r="AC30" s="31">
        <f>Z30+W30+T30+Q30+N30+K30+H30+E30</f>
        <v>5402080</v>
      </c>
    </row>
    <row r="31" spans="1:29" x14ac:dyDescent="0.35">
      <c r="A31" s="20">
        <v>812</v>
      </c>
      <c r="B31" s="21" t="s">
        <v>104</v>
      </c>
      <c r="C31" s="33">
        <v>364820</v>
      </c>
      <c r="D31" s="34">
        <v>389333</v>
      </c>
      <c r="E31" s="34">
        <v>374952</v>
      </c>
      <c r="F31" s="35">
        <v>806156</v>
      </c>
      <c r="G31" s="34">
        <v>771911</v>
      </c>
      <c r="H31" s="34">
        <v>799476</v>
      </c>
      <c r="I31" s="35">
        <v>254326</v>
      </c>
      <c r="J31" s="34">
        <v>260193</v>
      </c>
      <c r="K31" s="34">
        <v>250193</v>
      </c>
      <c r="L31" s="35">
        <v>93540</v>
      </c>
      <c r="M31" s="34">
        <v>99107</v>
      </c>
      <c r="N31" s="34">
        <v>91676</v>
      </c>
      <c r="O31" s="35">
        <v>70449</v>
      </c>
      <c r="P31" s="34">
        <v>73595</v>
      </c>
      <c r="Q31" s="33">
        <f>45645+27336</f>
        <v>72981</v>
      </c>
      <c r="R31" s="35">
        <v>451083</v>
      </c>
      <c r="S31" s="34">
        <v>466588</v>
      </c>
      <c r="T31" s="34">
        <v>451614</v>
      </c>
      <c r="U31" s="35">
        <v>164513</v>
      </c>
      <c r="V31" s="34">
        <v>145539</v>
      </c>
      <c r="W31" s="33">
        <v>192228</v>
      </c>
      <c r="X31" s="35"/>
      <c r="Y31" s="33"/>
      <c r="Z31" s="36"/>
      <c r="AA31" s="35">
        <f t="shared" ref="AA31:AC44" si="2">X31+U31+R31+O31+L31+I31+F31+C31</f>
        <v>2204887</v>
      </c>
      <c r="AB31" s="35">
        <f t="shared" si="2"/>
        <v>2206266</v>
      </c>
      <c r="AC31" s="35">
        <f t="shared" si="2"/>
        <v>2233120</v>
      </c>
    </row>
    <row r="32" spans="1:29" x14ac:dyDescent="0.35">
      <c r="A32" s="20">
        <v>813</v>
      </c>
      <c r="B32" s="21" t="s">
        <v>105</v>
      </c>
      <c r="C32" s="33">
        <v>217234</v>
      </c>
      <c r="D32" s="34">
        <v>211800</v>
      </c>
      <c r="E32" s="34">
        <v>542700</v>
      </c>
      <c r="F32" s="35">
        <v>163808</v>
      </c>
      <c r="G32" s="34">
        <v>140000</v>
      </c>
      <c r="H32" s="34">
        <v>170000</v>
      </c>
      <c r="I32" s="35">
        <v>129330</v>
      </c>
      <c r="J32" s="34">
        <v>140000</v>
      </c>
      <c r="K32" s="34">
        <v>140000</v>
      </c>
      <c r="L32" s="35">
        <v>54716</v>
      </c>
      <c r="M32" s="34">
        <v>56000</v>
      </c>
      <c r="N32" s="34">
        <v>36000</v>
      </c>
      <c r="O32" s="35"/>
      <c r="P32" s="34"/>
      <c r="Q32" s="33"/>
      <c r="R32" s="35">
        <v>147938</v>
      </c>
      <c r="S32" s="34">
        <v>191605</v>
      </c>
      <c r="T32" s="34">
        <f>105000+4000+10000+12000+35000</f>
        <v>166000</v>
      </c>
      <c r="U32" s="35"/>
      <c r="V32" s="34"/>
      <c r="W32" s="33"/>
      <c r="X32" s="35"/>
      <c r="Y32" s="33"/>
      <c r="Z32" s="36"/>
      <c r="AA32" s="35">
        <f t="shared" si="2"/>
        <v>713026</v>
      </c>
      <c r="AB32" s="35">
        <f t="shared" si="2"/>
        <v>739405</v>
      </c>
      <c r="AC32" s="35">
        <f t="shared" si="2"/>
        <v>1054700</v>
      </c>
    </row>
    <row r="33" spans="1:29" x14ac:dyDescent="0.3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3"/>
      <c r="R33" s="35"/>
      <c r="S33" s="34"/>
      <c r="T33" s="34"/>
      <c r="U33" s="35"/>
      <c r="V33" s="34"/>
      <c r="W33" s="33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5">
      <c r="A34" s="20">
        <v>815</v>
      </c>
      <c r="B34" s="21" t="s">
        <v>57</v>
      </c>
      <c r="C34" s="33"/>
      <c r="D34" s="34"/>
      <c r="E34" s="34"/>
      <c r="F34" s="35">
        <v>350000</v>
      </c>
      <c r="G34" s="34">
        <v>350000</v>
      </c>
      <c r="H34" s="34">
        <v>400000</v>
      </c>
      <c r="I34" s="35">
        <v>67000</v>
      </c>
      <c r="J34" s="34">
        <v>165000</v>
      </c>
      <c r="K34" s="34">
        <v>165000</v>
      </c>
      <c r="L34" s="35">
        <v>27500</v>
      </c>
      <c r="M34" s="34">
        <v>20000</v>
      </c>
      <c r="N34" s="34"/>
      <c r="O34" s="35"/>
      <c r="P34" s="34"/>
      <c r="Q34" s="33"/>
      <c r="R34" s="35">
        <v>19000</v>
      </c>
      <c r="S34" s="34">
        <v>37500</v>
      </c>
      <c r="T34" s="34"/>
      <c r="U34" s="35"/>
      <c r="V34" s="34"/>
      <c r="W34" s="33"/>
      <c r="X34" s="35"/>
      <c r="Y34" s="33"/>
      <c r="Z34" s="36"/>
      <c r="AA34" s="35">
        <f t="shared" si="2"/>
        <v>463500</v>
      </c>
      <c r="AB34" s="35">
        <f t="shared" si="2"/>
        <v>572500</v>
      </c>
      <c r="AC34" s="35">
        <f t="shared" si="2"/>
        <v>565000</v>
      </c>
    </row>
    <row r="35" spans="1:29" x14ac:dyDescent="0.35">
      <c r="A35" s="20">
        <v>816</v>
      </c>
      <c r="B35" s="21" t="s">
        <v>107</v>
      </c>
      <c r="C35" s="33"/>
      <c r="D35" s="34"/>
      <c r="E35" s="34"/>
      <c r="F35" s="35">
        <v>2101498</v>
      </c>
      <c r="G35" s="34">
        <v>1976200</v>
      </c>
      <c r="H35" s="34">
        <v>2126200</v>
      </c>
      <c r="I35" s="35">
        <v>340820</v>
      </c>
      <c r="J35" s="34">
        <v>335000</v>
      </c>
      <c r="K35" s="34">
        <v>345000</v>
      </c>
      <c r="L35" s="35">
        <v>305294</v>
      </c>
      <c r="M35" s="34">
        <v>295000</v>
      </c>
      <c r="N35" s="34">
        <v>310000</v>
      </c>
      <c r="O35" s="35">
        <v>352306</v>
      </c>
      <c r="P35" s="34">
        <v>355000</v>
      </c>
      <c r="Q35" s="33">
        <f>270000+115000</f>
        <v>385000</v>
      </c>
      <c r="R35" s="35">
        <v>1015657</v>
      </c>
      <c r="S35" s="34">
        <v>969000</v>
      </c>
      <c r="T35" s="34">
        <f>200000+155000+85000+150000+60000+200000+160000</f>
        <v>1010000</v>
      </c>
      <c r="U35" s="35">
        <f>45500+725</f>
        <v>46225</v>
      </c>
      <c r="V35" s="34"/>
      <c r="W35" s="33"/>
      <c r="X35" s="35"/>
      <c r="Y35" s="33"/>
      <c r="Z35" s="36"/>
      <c r="AA35" s="35">
        <f t="shared" si="2"/>
        <v>4161800</v>
      </c>
      <c r="AB35" s="35">
        <f t="shared" si="2"/>
        <v>3930200</v>
      </c>
      <c r="AC35" s="35">
        <f t="shared" si="2"/>
        <v>4176200</v>
      </c>
    </row>
    <row r="36" spans="1:29" x14ac:dyDescent="0.35">
      <c r="A36" s="20">
        <v>817</v>
      </c>
      <c r="B36" s="21" t="s">
        <v>108</v>
      </c>
      <c r="C36" s="33">
        <v>728138</v>
      </c>
      <c r="D36" s="34">
        <v>450000</v>
      </c>
      <c r="E36" s="34">
        <v>600000</v>
      </c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3"/>
      <c r="R36" s="35"/>
      <c r="S36" s="34"/>
      <c r="T36" s="34"/>
      <c r="U36" s="35">
        <v>1278</v>
      </c>
      <c r="V36" s="34"/>
      <c r="W36" s="33"/>
      <c r="X36" s="35"/>
      <c r="Y36" s="33"/>
      <c r="Z36" s="36"/>
      <c r="AA36" s="35">
        <f t="shared" si="2"/>
        <v>729416</v>
      </c>
      <c r="AB36" s="35">
        <f t="shared" si="2"/>
        <v>450000</v>
      </c>
      <c r="AC36" s="35">
        <f t="shared" si="2"/>
        <v>600000</v>
      </c>
    </row>
    <row r="37" spans="1:29" x14ac:dyDescent="0.35">
      <c r="A37" s="20">
        <v>818</v>
      </c>
      <c r="B37" s="21" t="s">
        <v>84</v>
      </c>
      <c r="C37" s="33">
        <v>34840</v>
      </c>
      <c r="D37" s="34">
        <v>30000</v>
      </c>
      <c r="E37" s="34">
        <v>30000</v>
      </c>
      <c r="F37" s="35">
        <v>1280987</v>
      </c>
      <c r="G37" s="34">
        <v>1011675</v>
      </c>
      <c r="H37" s="34">
        <f>991675+16000</f>
        <v>1007675</v>
      </c>
      <c r="I37" s="35">
        <v>587599</v>
      </c>
      <c r="J37" s="34">
        <v>505700</v>
      </c>
      <c r="K37" s="34">
        <f>346000+32000</f>
        <v>378000</v>
      </c>
      <c r="L37" s="35">
        <v>304342</v>
      </c>
      <c r="M37" s="34">
        <v>212538</v>
      </c>
      <c r="N37" s="34">
        <f>222538+25000</f>
        <v>247538</v>
      </c>
      <c r="O37" s="35">
        <v>261274</v>
      </c>
      <c r="P37" s="34">
        <v>189185</v>
      </c>
      <c r="Q37" s="33">
        <f>147500+57685</f>
        <v>205185</v>
      </c>
      <c r="R37" s="35">
        <v>1167639</v>
      </c>
      <c r="S37" s="34">
        <v>898824</v>
      </c>
      <c r="T37" s="34">
        <f>266600+32000+147500+47874+142042+57088+174000+164520</f>
        <v>1031624</v>
      </c>
      <c r="U37" s="35">
        <v>3003</v>
      </c>
      <c r="V37" s="34">
        <v>5000</v>
      </c>
      <c r="W37" s="33">
        <v>5000</v>
      </c>
      <c r="X37" s="35"/>
      <c r="Y37" s="33"/>
      <c r="Z37" s="36"/>
      <c r="AA37" s="35">
        <f t="shared" si="2"/>
        <v>3639684</v>
      </c>
      <c r="AB37" s="35">
        <f t="shared" si="2"/>
        <v>2852922</v>
      </c>
      <c r="AC37" s="35">
        <f t="shared" si="2"/>
        <v>2905022</v>
      </c>
    </row>
    <row r="38" spans="1:29" x14ac:dyDescent="0.35">
      <c r="A38" s="20">
        <v>819</v>
      </c>
      <c r="B38" s="21" t="s">
        <v>109</v>
      </c>
      <c r="C38" s="33">
        <v>27630</v>
      </c>
      <c r="D38" s="34"/>
      <c r="E38" s="34"/>
      <c r="F38" s="35">
        <v>10427</v>
      </c>
      <c r="G38" s="34"/>
      <c r="H38" s="34"/>
      <c r="I38" s="35">
        <v>1434</v>
      </c>
      <c r="J38" s="34"/>
      <c r="K38" s="34"/>
      <c r="L38" s="35">
        <v>3726</v>
      </c>
      <c r="M38" s="34"/>
      <c r="N38" s="34"/>
      <c r="O38" s="35">
        <v>2259</v>
      </c>
      <c r="P38" s="34"/>
      <c r="Q38" s="33"/>
      <c r="R38" s="35">
        <v>9306</v>
      </c>
      <c r="S38" s="34"/>
      <c r="T38" s="34"/>
      <c r="U38" s="35">
        <v>20171</v>
      </c>
      <c r="V38" s="34"/>
      <c r="W38" s="33"/>
      <c r="X38" s="35"/>
      <c r="Y38" s="33"/>
      <c r="Z38" s="36"/>
      <c r="AA38" s="35">
        <f t="shared" si="2"/>
        <v>74953</v>
      </c>
      <c r="AB38" s="35">
        <f t="shared" si="2"/>
        <v>0</v>
      </c>
      <c r="AC38" s="35">
        <f t="shared" si="2"/>
        <v>0</v>
      </c>
    </row>
    <row r="39" spans="1:29" x14ac:dyDescent="0.35">
      <c r="A39" s="20">
        <v>820</v>
      </c>
      <c r="B39" s="21" t="s">
        <v>85</v>
      </c>
      <c r="C39" s="33">
        <v>984679</v>
      </c>
      <c r="D39" s="34">
        <f>368400+270600</f>
        <v>639000</v>
      </c>
      <c r="E39" s="34">
        <v>754729</v>
      </c>
      <c r="F39" s="35">
        <v>1123479</v>
      </c>
      <c r="G39" s="34">
        <f>297000+439000</f>
        <v>736000</v>
      </c>
      <c r="H39" s="34">
        <f>297000+439000</f>
        <v>736000</v>
      </c>
      <c r="I39" s="35">
        <v>150762</v>
      </c>
      <c r="J39" s="34">
        <f>38923+20377</f>
        <v>59300</v>
      </c>
      <c r="K39" s="34">
        <f>38923+20377</f>
        <v>59300</v>
      </c>
      <c r="L39" s="35">
        <v>199977</v>
      </c>
      <c r="M39" s="34">
        <f>38230+49232</f>
        <v>87462</v>
      </c>
      <c r="N39" s="34">
        <f>38230+49232</f>
        <v>87462</v>
      </c>
      <c r="O39" s="35">
        <v>70780</v>
      </c>
      <c r="P39" s="34">
        <f>600+15714</f>
        <v>16314</v>
      </c>
      <c r="Q39" s="33">
        <f>600+11400+6413</f>
        <v>18413</v>
      </c>
      <c r="R39" s="35">
        <v>317751</v>
      </c>
      <c r="S39" s="34">
        <f>79894+157446</f>
        <v>237340</v>
      </c>
      <c r="T39" s="34">
        <f>50000+61164+600+11400+1379+3310+28559+22899+750+12162+30000+5000+18480</f>
        <v>245703</v>
      </c>
      <c r="U39" s="35">
        <v>139798</v>
      </c>
      <c r="V39" s="34">
        <f>25453+129547</f>
        <v>155000</v>
      </c>
      <c r="W39" s="33">
        <v>155000</v>
      </c>
      <c r="X39" s="35"/>
      <c r="Y39" s="33"/>
      <c r="Z39" s="36"/>
      <c r="AA39" s="35">
        <f t="shared" si="2"/>
        <v>2987226</v>
      </c>
      <c r="AB39" s="35">
        <f t="shared" si="2"/>
        <v>1930416</v>
      </c>
      <c r="AC39" s="35">
        <f t="shared" si="2"/>
        <v>2056607</v>
      </c>
    </row>
    <row r="40" spans="1:29" x14ac:dyDescent="0.3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3"/>
      <c r="R40" s="35"/>
      <c r="S40" s="34"/>
      <c r="T40" s="34"/>
      <c r="U40" s="35"/>
      <c r="V40" s="34"/>
      <c r="W40" s="33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5">
      <c r="A41" s="20">
        <v>822</v>
      </c>
      <c r="B41" s="21" t="s">
        <v>111</v>
      </c>
      <c r="C41" s="33">
        <f>204362</f>
        <v>204362</v>
      </c>
      <c r="D41" s="34">
        <v>171000</v>
      </c>
      <c r="E41" s="34">
        <v>169703</v>
      </c>
      <c r="F41" s="35">
        <v>3</v>
      </c>
      <c r="G41" s="34"/>
      <c r="H41" s="34"/>
      <c r="I41" s="35">
        <v>141</v>
      </c>
      <c r="J41" s="34"/>
      <c r="K41" s="34"/>
      <c r="L41" s="35"/>
      <c r="M41" s="34"/>
      <c r="N41" s="34"/>
      <c r="O41" s="35">
        <v>4</v>
      </c>
      <c r="P41" s="34"/>
      <c r="Q41" s="33"/>
      <c r="R41" s="35">
        <v>3821</v>
      </c>
      <c r="S41" s="34"/>
      <c r="T41" s="34"/>
      <c r="U41" s="35">
        <v>10</v>
      </c>
      <c r="V41" s="34"/>
      <c r="W41" s="33"/>
      <c r="X41" s="35"/>
      <c r="Y41" s="33"/>
      <c r="Z41" s="36"/>
      <c r="AA41" s="35">
        <f t="shared" si="2"/>
        <v>208341</v>
      </c>
      <c r="AB41" s="35">
        <f t="shared" si="2"/>
        <v>171000</v>
      </c>
      <c r="AC41" s="35">
        <f t="shared" si="2"/>
        <v>169703</v>
      </c>
    </row>
    <row r="42" spans="1:29" x14ac:dyDescent="0.35">
      <c r="A42" s="20">
        <v>823</v>
      </c>
      <c r="B42" s="21" t="s">
        <v>112</v>
      </c>
      <c r="C42" s="33"/>
      <c r="D42" s="34"/>
      <c r="E42" s="34"/>
      <c r="F42" s="35"/>
      <c r="G42" s="34"/>
      <c r="H42" s="34"/>
      <c r="I42" s="35"/>
      <c r="J42" s="34"/>
      <c r="K42" s="34"/>
      <c r="L42" s="35"/>
      <c r="M42" s="34"/>
      <c r="N42" s="34"/>
      <c r="O42" s="35"/>
      <c r="P42" s="34"/>
      <c r="Q42" s="33"/>
      <c r="R42" s="35"/>
      <c r="S42" s="34"/>
      <c r="T42" s="34"/>
      <c r="U42" s="35"/>
      <c r="V42" s="33"/>
      <c r="W42" s="33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5">
      <c r="A43" s="20">
        <v>824</v>
      </c>
      <c r="B43" s="21" t="s">
        <v>113</v>
      </c>
      <c r="C43" s="33"/>
      <c r="D43" s="34"/>
      <c r="E43" s="34"/>
      <c r="F43" s="35"/>
      <c r="G43" s="34"/>
      <c r="H43" s="34"/>
      <c r="I43" s="35"/>
      <c r="J43" s="34"/>
      <c r="K43" s="34"/>
      <c r="L43" s="35"/>
      <c r="M43" s="34"/>
      <c r="N43" s="34"/>
      <c r="O43" s="35"/>
      <c r="P43" s="34"/>
      <c r="Q43" s="33"/>
      <c r="R43" s="35"/>
      <c r="S43" s="34"/>
      <c r="T43" s="34"/>
      <c r="U43" s="35"/>
      <c r="V43" s="33"/>
      <c r="W43" s="33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8"/>
      <c r="D44" s="49"/>
      <c r="E44" s="49"/>
      <c r="F44" s="50"/>
      <c r="G44" s="49"/>
      <c r="H44" s="49"/>
      <c r="I44" s="50"/>
      <c r="J44" s="49"/>
      <c r="K44" s="49"/>
      <c r="L44" s="50"/>
      <c r="M44" s="49"/>
      <c r="N44" s="49"/>
      <c r="O44" s="50"/>
      <c r="P44" s="48"/>
      <c r="Q44" s="48"/>
      <c r="R44" s="50"/>
      <c r="S44" s="49"/>
      <c r="T44" s="49"/>
      <c r="U44" s="50"/>
      <c r="V44" s="48"/>
      <c r="W44" s="48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4">
      <c r="A45" s="22"/>
      <c r="B45" s="23" t="s">
        <v>352</v>
      </c>
      <c r="C45" s="41">
        <f t="shared" ref="C45:Z45" si="3">SUM(C30:C44)</f>
        <v>3586577</v>
      </c>
      <c r="D45" s="41">
        <f t="shared" si="3"/>
        <v>2968376</v>
      </c>
      <c r="E45" s="42">
        <f t="shared" si="3"/>
        <v>3483999</v>
      </c>
      <c r="F45" s="41">
        <f t="shared" si="3"/>
        <v>7787159</v>
      </c>
      <c r="G45" s="41">
        <f t="shared" si="3"/>
        <v>6889381</v>
      </c>
      <c r="H45" s="42">
        <f t="shared" si="3"/>
        <v>7092161</v>
      </c>
      <c r="I45" s="39">
        <f t="shared" si="3"/>
        <v>2098825</v>
      </c>
      <c r="J45" s="41">
        <f t="shared" si="3"/>
        <v>2032207</v>
      </c>
      <c r="K45" s="42">
        <f t="shared" si="3"/>
        <v>1904507</v>
      </c>
      <c r="L45" s="39">
        <f t="shared" si="3"/>
        <v>1191738</v>
      </c>
      <c r="M45" s="41">
        <f t="shared" si="3"/>
        <v>979327</v>
      </c>
      <c r="N45" s="42">
        <f t="shared" si="3"/>
        <v>973896</v>
      </c>
      <c r="O45" s="39">
        <f t="shared" si="3"/>
        <v>915668</v>
      </c>
      <c r="P45" s="41">
        <f t="shared" si="3"/>
        <v>792627</v>
      </c>
      <c r="Q45" s="42">
        <f t="shared" si="3"/>
        <v>849079</v>
      </c>
      <c r="R45" s="39">
        <f t="shared" si="3"/>
        <v>4142255</v>
      </c>
      <c r="S45" s="41">
        <f t="shared" si="3"/>
        <v>3841607</v>
      </c>
      <c r="T45" s="42">
        <f t="shared" si="3"/>
        <v>3961902</v>
      </c>
      <c r="U45" s="39">
        <f t="shared" si="3"/>
        <v>801074</v>
      </c>
      <c r="V45" s="41">
        <f t="shared" si="3"/>
        <v>701091</v>
      </c>
      <c r="W45" s="42">
        <f t="shared" si="3"/>
        <v>896888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20523296</v>
      </c>
      <c r="AB45" s="41">
        <f>SUM(AB30:AB44)</f>
        <v>18204616</v>
      </c>
      <c r="AC45" s="43">
        <f>SUM(AC30:AC44)</f>
        <v>19162432</v>
      </c>
    </row>
    <row r="46" spans="1:29" ht="15" thickTop="1" x14ac:dyDescent="0.35"/>
  </sheetData>
  <pageMargins left="0.25" right="0.25" top="0.75" bottom="0.75" header="0.3" footer="0.3"/>
  <pageSetup scale="62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Louisiana Tech University</v>
      </c>
      <c r="C2" s="4"/>
    </row>
    <row r="3" spans="1:11" x14ac:dyDescent="0.35">
      <c r="A3" s="6" t="s">
        <v>116</v>
      </c>
      <c r="B3" s="7">
        <f>Revenue!B3</f>
        <v>0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35"/>
    <col min="6" max="16384" width="27" style="350"/>
  </cols>
  <sheetData>
    <row r="1" spans="1:6" ht="24" customHeight="1" x14ac:dyDescent="1">
      <c r="A1" s="332" t="s">
        <v>131</v>
      </c>
      <c r="B1" s="327"/>
      <c r="C1" s="327"/>
      <c r="D1" s="327" t="s">
        <v>79</v>
      </c>
      <c r="E1" s="329" t="str">
        <f>Revenue!B2</f>
        <v>Louisiana Tech University</v>
      </c>
      <c r="F1" s="349"/>
    </row>
    <row r="2" spans="1:6" ht="24" customHeight="1" x14ac:dyDescent="1">
      <c r="A2" s="332" t="s">
        <v>297</v>
      </c>
      <c r="B2" s="327"/>
      <c r="C2" s="327"/>
      <c r="D2" s="327"/>
      <c r="E2" s="327"/>
      <c r="F2" s="12"/>
    </row>
    <row r="3" spans="1:6" ht="24" customHeight="1" thickBot="1" x14ac:dyDescent="1.05">
      <c r="A3" s="340"/>
      <c r="B3" s="333"/>
      <c r="C3" s="333"/>
      <c r="D3" s="333"/>
      <c r="E3" s="333"/>
      <c r="F3" s="12"/>
    </row>
    <row r="4" spans="1:6" ht="24" customHeight="1" thickTop="1" thickBot="1" x14ac:dyDescent="1.05">
      <c r="A4" s="356" t="s">
        <v>298</v>
      </c>
      <c r="B4" s="347"/>
      <c r="C4" s="347"/>
      <c r="D4" s="347"/>
      <c r="E4" s="348"/>
      <c r="F4" s="12"/>
    </row>
    <row r="5" spans="1:6" ht="24" customHeight="1" thickTop="1" x14ac:dyDescent="1">
      <c r="A5" s="351"/>
      <c r="E5" s="352"/>
    </row>
    <row r="6" spans="1:6" ht="24" customHeight="1" x14ac:dyDescent="1">
      <c r="A6" s="351"/>
      <c r="B6" s="335" t="s">
        <v>117</v>
      </c>
      <c r="E6" s="352"/>
    </row>
    <row r="7" spans="1:6" ht="24" customHeight="1" x14ac:dyDescent="1">
      <c r="A7" s="351"/>
      <c r="E7" s="352"/>
    </row>
    <row r="8" spans="1:6" ht="24" customHeight="1" x14ac:dyDescent="1">
      <c r="A8" s="351"/>
      <c r="E8" s="352"/>
    </row>
    <row r="9" spans="1:6" ht="24" customHeight="1" x14ac:dyDescent="1">
      <c r="A9" s="351"/>
      <c r="E9" s="352"/>
    </row>
    <row r="10" spans="1:6" ht="24" customHeight="1" x14ac:dyDescent="1">
      <c r="A10" s="351"/>
      <c r="E10" s="352"/>
    </row>
    <row r="11" spans="1:6" ht="24" customHeight="1" x14ac:dyDescent="1">
      <c r="A11" s="351"/>
      <c r="E11" s="352"/>
    </row>
    <row r="12" spans="1:6" ht="24" customHeight="1" x14ac:dyDescent="1">
      <c r="A12" s="351"/>
      <c r="E12" s="352"/>
    </row>
    <row r="13" spans="1:6" ht="24" customHeight="1" x14ac:dyDescent="1">
      <c r="A13" s="351"/>
      <c r="E13" s="352"/>
    </row>
    <row r="14" spans="1:6" ht="24" customHeight="1" x14ac:dyDescent="1">
      <c r="A14" s="351"/>
      <c r="E14" s="352"/>
    </row>
    <row r="15" spans="1:6" ht="24" customHeight="1" x14ac:dyDescent="1">
      <c r="A15" s="351"/>
      <c r="E15" s="352"/>
    </row>
    <row r="16" spans="1:6" ht="24" customHeight="1" x14ac:dyDescent="1">
      <c r="A16" s="351"/>
      <c r="E16" s="352"/>
    </row>
    <row r="17" spans="1:5" ht="24" customHeight="1" x14ac:dyDescent="1">
      <c r="A17" s="351"/>
      <c r="E17" s="352"/>
    </row>
    <row r="18" spans="1:5" ht="24" customHeight="1" x14ac:dyDescent="1">
      <c r="A18" s="351"/>
      <c r="E18" s="352"/>
    </row>
    <row r="19" spans="1:5" ht="24" customHeight="1" x14ac:dyDescent="1">
      <c r="A19" s="351"/>
      <c r="E19" s="352"/>
    </row>
    <row r="20" spans="1:5" ht="24" customHeight="1" x14ac:dyDescent="1">
      <c r="A20" s="351"/>
      <c r="E20" s="352"/>
    </row>
    <row r="21" spans="1:5" ht="24" customHeight="1" x14ac:dyDescent="1">
      <c r="A21" s="351"/>
      <c r="E21" s="352"/>
    </row>
    <row r="22" spans="1:5" ht="24" customHeight="1" x14ac:dyDescent="1">
      <c r="A22" s="351"/>
      <c r="E22" s="352"/>
    </row>
    <row r="23" spans="1:5" ht="24" customHeight="1" x14ac:dyDescent="1">
      <c r="A23" s="351"/>
      <c r="E23" s="352"/>
    </row>
    <row r="24" spans="1:5" ht="24" customHeight="1" x14ac:dyDescent="1">
      <c r="A24" s="351"/>
      <c r="E24" s="352"/>
    </row>
    <row r="25" spans="1:5" ht="24" customHeight="1" x14ac:dyDescent="1">
      <c r="A25" s="351"/>
      <c r="E25" s="352"/>
    </row>
    <row r="26" spans="1:5" ht="24" customHeight="1" x14ac:dyDescent="1">
      <c r="A26" s="351"/>
      <c r="E26" s="352"/>
    </row>
    <row r="27" spans="1:5" ht="24" customHeight="1" x14ac:dyDescent="1">
      <c r="A27" s="351"/>
      <c r="E27" s="352"/>
    </row>
    <row r="28" spans="1:5" ht="24" customHeight="1" x14ac:dyDescent="1">
      <c r="A28" s="351"/>
      <c r="E28" s="352"/>
    </row>
    <row r="29" spans="1:5" ht="24" customHeight="1" x14ac:dyDescent="1">
      <c r="A29" s="351"/>
      <c r="E29" s="352"/>
    </row>
    <row r="30" spans="1:5" ht="24" customHeight="1" x14ac:dyDescent="1">
      <c r="A30" s="351"/>
      <c r="E30" s="352"/>
    </row>
    <row r="31" spans="1:5" ht="24" customHeight="1" x14ac:dyDescent="1">
      <c r="A31" s="351"/>
      <c r="E31" s="352"/>
    </row>
    <row r="32" spans="1:5" ht="24" customHeight="1" x14ac:dyDescent="1">
      <c r="A32" s="351"/>
      <c r="E32" s="352"/>
    </row>
    <row r="33" spans="1:5" ht="24" customHeight="1" x14ac:dyDescent="1">
      <c r="A33" s="351"/>
      <c r="E33" s="352"/>
    </row>
    <row r="34" spans="1:5" ht="24" customHeight="1" x14ac:dyDescent="1">
      <c r="A34" s="351"/>
      <c r="E34" s="352"/>
    </row>
    <row r="35" spans="1:5" ht="24" customHeight="1" x14ac:dyDescent="1">
      <c r="A35" s="351"/>
      <c r="E35" s="352"/>
    </row>
    <row r="36" spans="1:5" ht="24" customHeight="1" x14ac:dyDescent="1">
      <c r="A36" s="351"/>
      <c r="E36" s="352"/>
    </row>
    <row r="37" spans="1:5" ht="24" customHeight="1" x14ac:dyDescent="1">
      <c r="A37" s="351"/>
      <c r="E37" s="352"/>
    </row>
    <row r="38" spans="1:5" ht="24" customHeight="1" x14ac:dyDescent="1">
      <c r="A38" s="351"/>
      <c r="E38" s="352"/>
    </row>
    <row r="39" spans="1:5" ht="24" customHeight="1" x14ac:dyDescent="1">
      <c r="A39" s="351"/>
      <c r="E39" s="352"/>
    </row>
    <row r="40" spans="1:5" ht="24" customHeight="1" x14ac:dyDescent="1">
      <c r="A40" s="351"/>
      <c r="E40" s="352"/>
    </row>
    <row r="41" spans="1:5" ht="24" customHeight="1" x14ac:dyDescent="1">
      <c r="A41" s="351"/>
      <c r="E41" s="352"/>
    </row>
    <row r="42" spans="1:5" ht="24" customHeight="1" thickBot="1" x14ac:dyDescent="1.05">
      <c r="A42" s="353"/>
      <c r="B42" s="354"/>
      <c r="C42" s="354"/>
      <c r="D42" s="354"/>
      <c r="E42" s="355"/>
    </row>
    <row r="43" spans="1:5" ht="24" customHeight="1" thickTop="1" x14ac:dyDescent="1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F17" sqref="F17"/>
    </sheetView>
  </sheetViews>
  <sheetFormatPr defaultColWidth="9.1796875" defaultRowHeight="15" customHeight="1" x14ac:dyDescent="0.35"/>
  <cols>
    <col min="1" max="1" width="60.81640625" customWidth="1"/>
    <col min="2" max="4" width="24.81640625" style="8" customWidth="1"/>
    <col min="5" max="6" width="24.81640625" style="473" customWidth="1"/>
    <col min="7" max="7" width="30.1796875" customWidth="1"/>
    <col min="8" max="8" width="25.1796875" customWidth="1"/>
  </cols>
  <sheetData>
    <row r="1" spans="1:6" s="335" customFormat="1" ht="20.149999999999999" customHeight="1" x14ac:dyDescent="0.45">
      <c r="A1" s="325" t="s">
        <v>131</v>
      </c>
      <c r="B1" s="327"/>
      <c r="C1" s="327"/>
      <c r="D1" s="334" t="s">
        <v>79</v>
      </c>
      <c r="E1" s="448" t="str">
        <f>Revenue!B2</f>
        <v>Louisiana Tech University</v>
      </c>
      <c r="F1" s="449"/>
    </row>
    <row r="2" spans="1:6" s="335" customFormat="1" ht="20.149999999999999" customHeight="1" x14ac:dyDescent="0.45">
      <c r="A2" s="325" t="s">
        <v>132</v>
      </c>
      <c r="B2" s="327"/>
      <c r="C2" s="327"/>
      <c r="D2" s="327"/>
      <c r="E2" s="450"/>
      <c r="F2" s="450"/>
    </row>
    <row r="3" spans="1:6" s="335" customFormat="1" ht="20.149999999999999" customHeight="1" thickBot="1" x14ac:dyDescent="0.5">
      <c r="A3" s="326" t="s">
        <v>133</v>
      </c>
      <c r="B3" s="333"/>
      <c r="C3" s="333"/>
      <c r="D3" s="333"/>
      <c r="E3" s="451"/>
      <c r="F3" s="451"/>
    </row>
    <row r="4" spans="1:6" ht="15" customHeight="1" thickTop="1" x14ac:dyDescent="0.35">
      <c r="A4" s="289" t="s">
        <v>134</v>
      </c>
      <c r="B4" s="290" t="s">
        <v>135</v>
      </c>
      <c r="C4" s="291" t="s">
        <v>447</v>
      </c>
      <c r="D4" s="291" t="s">
        <v>136</v>
      </c>
      <c r="E4" s="452" t="s">
        <v>137</v>
      </c>
      <c r="F4" s="452" t="s">
        <v>138</v>
      </c>
    </row>
    <row r="5" spans="1:6" s="294" customFormat="1" ht="15" customHeight="1" x14ac:dyDescent="0.35">
      <c r="A5" s="292"/>
      <c r="B5" s="293" t="s">
        <v>450</v>
      </c>
      <c r="C5" s="293" t="s">
        <v>450</v>
      </c>
      <c r="D5" s="293" t="s">
        <v>540</v>
      </c>
      <c r="E5" s="453" t="s">
        <v>539</v>
      </c>
      <c r="F5" s="453" t="s">
        <v>139</v>
      </c>
    </row>
    <row r="6" spans="1:6" ht="15" customHeight="1" x14ac:dyDescent="0.35">
      <c r="A6" s="295" t="s">
        <v>140</v>
      </c>
      <c r="B6" s="296"/>
      <c r="C6" s="296"/>
      <c r="D6" s="296"/>
      <c r="E6" s="454"/>
      <c r="F6" s="455"/>
    </row>
    <row r="7" spans="1:6" ht="15" customHeight="1" x14ac:dyDescent="0.35">
      <c r="A7" s="295" t="s">
        <v>141</v>
      </c>
      <c r="B7" s="296"/>
      <c r="C7" s="296"/>
      <c r="D7" s="296"/>
      <c r="E7" s="454"/>
      <c r="F7" s="454"/>
    </row>
    <row r="8" spans="1:6" ht="15" customHeight="1" x14ac:dyDescent="0.35">
      <c r="A8" s="297" t="s">
        <v>142</v>
      </c>
      <c r="B8" s="298">
        <f>Revenue!F34</f>
        <v>33718704</v>
      </c>
      <c r="C8" s="298">
        <f>Revenue!H34</f>
        <v>33718704</v>
      </c>
      <c r="D8" s="298">
        <f>Revenue!J34</f>
        <v>37070376</v>
      </c>
      <c r="E8" s="456">
        <f t="shared" ref="E8:E33" si="0">D8-C8</f>
        <v>3351672</v>
      </c>
      <c r="F8" s="457">
        <f t="shared" ref="F8:F33" si="1">IF(ISBLANK(E8),"  ",IF(C8&gt;0,E8/C8,IF(E8&gt;0,1,0)))</f>
        <v>9.9400973418195426E-2</v>
      </c>
    </row>
    <row r="9" spans="1:6" ht="15" customHeight="1" x14ac:dyDescent="0.35">
      <c r="A9" s="297" t="s">
        <v>143</v>
      </c>
      <c r="B9" s="298">
        <f>Revenue!F36</f>
        <v>0</v>
      </c>
      <c r="C9" s="298">
        <f>Revenue!H36</f>
        <v>0</v>
      </c>
      <c r="D9" s="298">
        <f>Revenue!J36</f>
        <v>0</v>
      </c>
      <c r="E9" s="456">
        <f t="shared" si="0"/>
        <v>0</v>
      </c>
      <c r="F9" s="457">
        <f t="shared" si="1"/>
        <v>0</v>
      </c>
    </row>
    <row r="10" spans="1:6" s="361" customFormat="1" ht="15" customHeight="1" x14ac:dyDescent="0.35">
      <c r="A10" s="426" t="s">
        <v>144</v>
      </c>
      <c r="B10" s="427">
        <f>SUM(B11:B33)</f>
        <v>2164667</v>
      </c>
      <c r="C10" s="427">
        <f>SUM(C11:C33)</f>
        <v>2164667</v>
      </c>
      <c r="D10" s="427">
        <f>SUM(D11:D33)</f>
        <v>1872687</v>
      </c>
      <c r="E10" s="458">
        <f t="shared" si="0"/>
        <v>-291980</v>
      </c>
      <c r="F10" s="459">
        <f t="shared" si="1"/>
        <v>-0.13488448800670033</v>
      </c>
    </row>
    <row r="11" spans="1:6" s="359" customFormat="1" ht="15" customHeight="1" x14ac:dyDescent="0.35">
      <c r="A11" s="300" t="s">
        <v>145</v>
      </c>
      <c r="B11" s="301">
        <f>Revenue!F39</f>
        <v>0</v>
      </c>
      <c r="C11" s="301">
        <f>Revenue!H39</f>
        <v>0</v>
      </c>
      <c r="D11" s="301">
        <f>Revenue!J39</f>
        <v>0</v>
      </c>
      <c r="E11" s="461">
        <f t="shared" si="0"/>
        <v>0</v>
      </c>
      <c r="F11" s="460">
        <f t="shared" si="1"/>
        <v>0</v>
      </c>
    </row>
    <row r="12" spans="1:6" s="359" customFormat="1" ht="15" customHeight="1" x14ac:dyDescent="0.35">
      <c r="A12" s="302" t="s">
        <v>146</v>
      </c>
      <c r="B12" s="301">
        <f>Revenue!F40</f>
        <v>2164667</v>
      </c>
      <c r="C12" s="301">
        <f>Revenue!H40</f>
        <v>2164667</v>
      </c>
      <c r="D12" s="301">
        <f>Revenue!J40</f>
        <v>1872687</v>
      </c>
      <c r="E12" s="461">
        <f t="shared" si="0"/>
        <v>-291980</v>
      </c>
      <c r="F12" s="460">
        <f t="shared" si="1"/>
        <v>-0.13488448800670033</v>
      </c>
    </row>
    <row r="13" spans="1:6" s="359" customFormat="1" ht="15" customHeight="1" x14ac:dyDescent="0.35">
      <c r="A13" s="302" t="s">
        <v>147</v>
      </c>
      <c r="B13" s="301">
        <f>Revenue!F41</f>
        <v>0</v>
      </c>
      <c r="C13" s="301">
        <f>Revenue!H41</f>
        <v>0</v>
      </c>
      <c r="D13" s="301">
        <f>Revenue!J41</f>
        <v>0</v>
      </c>
      <c r="E13" s="461">
        <f t="shared" si="0"/>
        <v>0</v>
      </c>
      <c r="F13" s="460">
        <f t="shared" si="1"/>
        <v>0</v>
      </c>
    </row>
    <row r="14" spans="1:6" s="359" customFormat="1" ht="15" customHeight="1" x14ac:dyDescent="0.35">
      <c r="A14" s="302" t="s">
        <v>148</v>
      </c>
      <c r="B14" s="301">
        <f>Revenue!F42</f>
        <v>0</v>
      </c>
      <c r="C14" s="301">
        <f>Revenue!H42</f>
        <v>0</v>
      </c>
      <c r="D14" s="301">
        <f>Revenue!J42</f>
        <v>0</v>
      </c>
      <c r="E14" s="461">
        <f t="shared" si="0"/>
        <v>0</v>
      </c>
      <c r="F14" s="460">
        <f t="shared" si="1"/>
        <v>0</v>
      </c>
    </row>
    <row r="15" spans="1:6" s="359" customFormat="1" ht="15" customHeight="1" x14ac:dyDescent="0.35">
      <c r="A15" s="302" t="s">
        <v>149</v>
      </c>
      <c r="B15" s="301">
        <f>Revenue!F43</f>
        <v>0</v>
      </c>
      <c r="C15" s="301">
        <f>Revenue!H43</f>
        <v>0</v>
      </c>
      <c r="D15" s="301">
        <f>Revenue!J43</f>
        <v>0</v>
      </c>
      <c r="E15" s="461">
        <f t="shared" si="0"/>
        <v>0</v>
      </c>
      <c r="F15" s="460">
        <f t="shared" si="1"/>
        <v>0</v>
      </c>
    </row>
    <row r="16" spans="1:6" s="359" customFormat="1" ht="15" customHeight="1" x14ac:dyDescent="0.35">
      <c r="A16" s="302" t="s">
        <v>547</v>
      </c>
      <c r="B16" s="301">
        <f>Revenue!F44</f>
        <v>0</v>
      </c>
      <c r="C16" s="301">
        <f>Revenue!H44</f>
        <v>0</v>
      </c>
      <c r="D16" s="301">
        <f>Revenue!J44</f>
        <v>0</v>
      </c>
      <c r="E16" s="461">
        <f t="shared" si="0"/>
        <v>0</v>
      </c>
      <c r="F16" s="460">
        <f t="shared" si="1"/>
        <v>0</v>
      </c>
    </row>
    <row r="17" spans="1:6" s="359" customFormat="1" ht="15" customHeight="1" x14ac:dyDescent="0.35">
      <c r="A17" s="302" t="s">
        <v>151</v>
      </c>
      <c r="B17" s="301">
        <f>Revenue!F49</f>
        <v>0</v>
      </c>
      <c r="C17" s="301">
        <f>Revenue!H49</f>
        <v>0</v>
      </c>
      <c r="D17" s="301">
        <f>Revenue!J49</f>
        <v>0</v>
      </c>
      <c r="E17" s="461">
        <f t="shared" si="0"/>
        <v>0</v>
      </c>
      <c r="F17" s="460">
        <f t="shared" si="1"/>
        <v>0</v>
      </c>
    </row>
    <row r="18" spans="1:6" s="359" customFormat="1" ht="15" customHeight="1" x14ac:dyDescent="0.35">
      <c r="A18" s="302" t="s">
        <v>472</v>
      </c>
      <c r="B18" s="301">
        <f>Revenue!F45</f>
        <v>0</v>
      </c>
      <c r="C18" s="301">
        <f>Revenue!H45</f>
        <v>0</v>
      </c>
      <c r="D18" s="301">
        <f>Revenue!J45</f>
        <v>0</v>
      </c>
      <c r="E18" s="461">
        <f t="shared" si="0"/>
        <v>0</v>
      </c>
      <c r="F18" s="460">
        <f t="shared" si="1"/>
        <v>0</v>
      </c>
    </row>
    <row r="19" spans="1:6" s="359" customFormat="1" ht="15" customHeight="1" x14ac:dyDescent="0.35">
      <c r="A19" s="302" t="s">
        <v>153</v>
      </c>
      <c r="B19" s="301">
        <f>Revenue!F46</f>
        <v>0</v>
      </c>
      <c r="C19" s="301">
        <f>Revenue!H46</f>
        <v>0</v>
      </c>
      <c r="D19" s="301">
        <f>Revenue!J46</f>
        <v>0</v>
      </c>
      <c r="E19" s="461">
        <f t="shared" si="0"/>
        <v>0</v>
      </c>
      <c r="F19" s="460">
        <f t="shared" si="1"/>
        <v>0</v>
      </c>
    </row>
    <row r="20" spans="1:6" s="359" customFormat="1" ht="15" customHeight="1" x14ac:dyDescent="0.35">
      <c r="A20" s="302" t="s">
        <v>154</v>
      </c>
      <c r="B20" s="301">
        <f>Revenue!F47</f>
        <v>0</v>
      </c>
      <c r="C20" s="301">
        <f>Revenue!H47</f>
        <v>0</v>
      </c>
      <c r="D20" s="301">
        <f>Revenue!J47</f>
        <v>0</v>
      </c>
      <c r="E20" s="461">
        <f t="shared" si="0"/>
        <v>0</v>
      </c>
      <c r="F20" s="460">
        <f t="shared" si="1"/>
        <v>0</v>
      </c>
    </row>
    <row r="21" spans="1:6" s="359" customFormat="1" ht="15" customHeight="1" x14ac:dyDescent="0.35">
      <c r="A21" s="508" t="s">
        <v>474</v>
      </c>
      <c r="B21" s="301">
        <f>Revenue!F48</f>
        <v>0</v>
      </c>
      <c r="C21" s="301">
        <f>Revenue!H48</f>
        <v>0</v>
      </c>
      <c r="D21" s="301">
        <f>Revenue!J48</f>
        <v>0</v>
      </c>
      <c r="E21" s="461">
        <f t="shared" si="0"/>
        <v>0</v>
      </c>
      <c r="F21" s="460">
        <f t="shared" si="1"/>
        <v>0</v>
      </c>
    </row>
    <row r="22" spans="1:6" s="359" customFormat="1" ht="15" customHeight="1" x14ac:dyDescent="0.35">
      <c r="A22" s="508" t="s">
        <v>380</v>
      </c>
      <c r="B22" s="301">
        <f>Revenue!F50</f>
        <v>0</v>
      </c>
      <c r="C22" s="301">
        <f>Revenue!H50</f>
        <v>0</v>
      </c>
      <c r="D22" s="301">
        <f>Revenue!J50</f>
        <v>0</v>
      </c>
      <c r="E22" s="461">
        <f t="shared" si="0"/>
        <v>0</v>
      </c>
      <c r="F22" s="460">
        <f t="shared" si="1"/>
        <v>0</v>
      </c>
    </row>
    <row r="23" spans="1:6" s="359" customFormat="1" ht="15" customHeight="1" x14ac:dyDescent="0.35">
      <c r="A23" s="508" t="s">
        <v>473</v>
      </c>
      <c r="B23" s="301">
        <f>Revenue!F51</f>
        <v>0</v>
      </c>
      <c r="C23" s="301">
        <f>Revenue!H51</f>
        <v>0</v>
      </c>
      <c r="D23" s="301">
        <f>Revenue!J51</f>
        <v>0</v>
      </c>
      <c r="E23" s="461">
        <f t="shared" si="0"/>
        <v>0</v>
      </c>
      <c r="F23" s="460">
        <f t="shared" si="1"/>
        <v>0</v>
      </c>
    </row>
    <row r="24" spans="1:6" s="359" customFormat="1" ht="15" customHeight="1" x14ac:dyDescent="0.35">
      <c r="A24" s="508" t="s">
        <v>381</v>
      </c>
      <c r="B24" s="301">
        <f>Revenue!F52</f>
        <v>0</v>
      </c>
      <c r="C24" s="301">
        <f>Revenue!H52</f>
        <v>0</v>
      </c>
      <c r="D24" s="301">
        <f>Revenue!J52</f>
        <v>0</v>
      </c>
      <c r="E24" s="461">
        <f t="shared" si="0"/>
        <v>0</v>
      </c>
      <c r="F24" s="460">
        <f t="shared" si="1"/>
        <v>0</v>
      </c>
    </row>
    <row r="25" spans="1:6" s="359" customFormat="1" ht="15" customHeight="1" x14ac:dyDescent="0.35">
      <c r="A25" s="508" t="s">
        <v>414</v>
      </c>
      <c r="B25" s="301">
        <f>Revenue!F53</f>
        <v>0</v>
      </c>
      <c r="C25" s="301">
        <f>Revenue!H53</f>
        <v>0</v>
      </c>
      <c r="D25" s="301">
        <f>Revenue!J53</f>
        <v>0</v>
      </c>
      <c r="E25" s="461">
        <f t="shared" si="0"/>
        <v>0</v>
      </c>
      <c r="F25" s="460">
        <f t="shared" si="1"/>
        <v>0</v>
      </c>
    </row>
    <row r="26" spans="1:6" s="359" customFormat="1" ht="15" customHeight="1" x14ac:dyDescent="0.35">
      <c r="A26" s="508" t="s">
        <v>465</v>
      </c>
      <c r="B26" s="301">
        <f>Revenue!F54</f>
        <v>0</v>
      </c>
      <c r="C26" s="301">
        <f>Revenue!H54</f>
        <v>0</v>
      </c>
      <c r="D26" s="301">
        <f>Revenue!J54</f>
        <v>0</v>
      </c>
      <c r="E26" s="461">
        <f t="shared" si="0"/>
        <v>0</v>
      </c>
      <c r="F26" s="460">
        <f t="shared" si="1"/>
        <v>0</v>
      </c>
    </row>
    <row r="27" spans="1:6" s="359" customFormat="1" ht="15" customHeight="1" x14ac:dyDescent="0.35">
      <c r="A27" s="508" t="s">
        <v>463</v>
      </c>
      <c r="B27" s="301">
        <f>Revenue!F55</f>
        <v>0</v>
      </c>
      <c r="C27" s="301">
        <f>Revenue!H55</f>
        <v>0</v>
      </c>
      <c r="D27" s="301">
        <f>Revenue!J55</f>
        <v>0</v>
      </c>
      <c r="E27" s="461">
        <f t="shared" si="0"/>
        <v>0</v>
      </c>
      <c r="F27" s="460">
        <f t="shared" si="1"/>
        <v>0</v>
      </c>
    </row>
    <row r="28" spans="1:6" s="359" customFormat="1" ht="15" customHeight="1" x14ac:dyDescent="0.35">
      <c r="A28" s="508" t="s">
        <v>462</v>
      </c>
      <c r="B28" s="301">
        <f>Revenue!F56</f>
        <v>0</v>
      </c>
      <c r="C28" s="301">
        <f>Revenue!H56</f>
        <v>0</v>
      </c>
      <c r="D28" s="301">
        <f>Revenue!J56</f>
        <v>0</v>
      </c>
      <c r="E28" s="461">
        <f t="shared" si="0"/>
        <v>0</v>
      </c>
      <c r="F28" s="460">
        <f t="shared" si="1"/>
        <v>0</v>
      </c>
    </row>
    <row r="29" spans="1:6" s="359" customFormat="1" ht="15" customHeight="1" x14ac:dyDescent="0.35">
      <c r="A29" s="508" t="s">
        <v>466</v>
      </c>
      <c r="B29" s="301">
        <f>Revenue!F57</f>
        <v>0</v>
      </c>
      <c r="C29" s="301">
        <f>Revenue!H57</f>
        <v>0</v>
      </c>
      <c r="D29" s="301">
        <f>Revenue!J57</f>
        <v>0</v>
      </c>
      <c r="E29" s="461">
        <f t="shared" si="0"/>
        <v>0</v>
      </c>
      <c r="F29" s="460">
        <f t="shared" si="1"/>
        <v>0</v>
      </c>
    </row>
    <row r="30" spans="1:6" s="359" customFormat="1" ht="15" customHeight="1" x14ac:dyDescent="0.35">
      <c r="A30" s="508" t="s">
        <v>464</v>
      </c>
      <c r="B30" s="301">
        <f>Revenue!F58</f>
        <v>0</v>
      </c>
      <c r="C30" s="301">
        <f>Revenue!H58</f>
        <v>0</v>
      </c>
      <c r="D30" s="301">
        <f>Revenue!J58</f>
        <v>0</v>
      </c>
      <c r="E30" s="461">
        <f t="shared" si="0"/>
        <v>0</v>
      </c>
      <c r="F30" s="460">
        <f t="shared" si="1"/>
        <v>0</v>
      </c>
    </row>
    <row r="31" spans="1:6" s="359" customFormat="1" ht="15" customHeight="1" x14ac:dyDescent="0.35">
      <c r="A31" s="508" t="s">
        <v>558</v>
      </c>
      <c r="B31" s="301">
        <f>Revenue!F59</f>
        <v>0</v>
      </c>
      <c r="C31" s="301">
        <f>Revenue!H59</f>
        <v>0</v>
      </c>
      <c r="D31" s="301">
        <f>Revenue!J59</f>
        <v>0</v>
      </c>
      <c r="E31" s="461">
        <f t="shared" si="0"/>
        <v>0</v>
      </c>
      <c r="F31" s="460">
        <f t="shared" si="1"/>
        <v>0</v>
      </c>
    </row>
    <row r="32" spans="1:6" s="359" customFormat="1" ht="15" customHeight="1" x14ac:dyDescent="0.35">
      <c r="A32" s="508" t="s">
        <v>559</v>
      </c>
      <c r="B32" s="301">
        <f>Revenue!F60</f>
        <v>0</v>
      </c>
      <c r="C32" s="301">
        <f>Revenue!H60</f>
        <v>0</v>
      </c>
      <c r="D32" s="301">
        <f>Revenue!J60</f>
        <v>0</v>
      </c>
      <c r="E32" s="461">
        <f t="shared" si="0"/>
        <v>0</v>
      </c>
      <c r="F32" s="460">
        <f t="shared" si="1"/>
        <v>0</v>
      </c>
    </row>
    <row r="33" spans="1:12" s="359" customFormat="1" ht="15" customHeight="1" x14ac:dyDescent="0.35">
      <c r="A33" s="508" t="s">
        <v>560</v>
      </c>
      <c r="B33" s="301">
        <f>Revenue!F61</f>
        <v>0</v>
      </c>
      <c r="C33" s="301">
        <f>Revenue!H61</f>
        <v>0</v>
      </c>
      <c r="D33" s="301">
        <f>Revenue!J61</f>
        <v>0</v>
      </c>
      <c r="E33" s="461">
        <f t="shared" si="0"/>
        <v>0</v>
      </c>
      <c r="F33" s="460">
        <f t="shared" si="1"/>
        <v>0</v>
      </c>
    </row>
    <row r="34" spans="1:12" ht="15" customHeight="1" x14ac:dyDescent="0.35">
      <c r="A34" s="303" t="s">
        <v>156</v>
      </c>
      <c r="B34" s="301"/>
      <c r="C34" s="301"/>
      <c r="D34" s="301"/>
      <c r="E34" s="455"/>
      <c r="F34" s="455"/>
    </row>
    <row r="35" spans="1:12" ht="15" customHeight="1" x14ac:dyDescent="0.35">
      <c r="A35" s="300" t="s">
        <v>256</v>
      </c>
      <c r="B35" s="298">
        <f>Revenue!F94+Revenue!F95</f>
        <v>0</v>
      </c>
      <c r="C35" s="298">
        <f>Revenue!H94+Revenue!H95</f>
        <v>0</v>
      </c>
      <c r="D35" s="298">
        <f>Revenue!J94+Revenue!J95</f>
        <v>0</v>
      </c>
      <c r="E35" s="456">
        <f>D35-C35</f>
        <v>0</v>
      </c>
      <c r="F35" s="457">
        <f>IF(ISBLANK(E35),"  ",IF(C35&gt;0,E35/C35,IF(E35&gt;0,1,0)))</f>
        <v>0</v>
      </c>
    </row>
    <row r="36" spans="1:12" ht="15" customHeight="1" x14ac:dyDescent="0.35">
      <c r="A36" s="304" t="s">
        <v>157</v>
      </c>
      <c r="B36" s="301"/>
      <c r="C36" s="301"/>
      <c r="D36" s="301"/>
      <c r="E36" s="455"/>
      <c r="F36" s="455"/>
    </row>
    <row r="37" spans="1:12" ht="15" customHeight="1" x14ac:dyDescent="0.35">
      <c r="A37" s="300" t="s">
        <v>256</v>
      </c>
      <c r="B37" s="296">
        <f>Revenue!F96</f>
        <v>0</v>
      </c>
      <c r="C37" s="296">
        <f>Revenue!H96</f>
        <v>0</v>
      </c>
      <c r="D37" s="296">
        <f>Revenue!J96</f>
        <v>0</v>
      </c>
      <c r="E37" s="456">
        <f>D37-C37</f>
        <v>0</v>
      </c>
      <c r="F37" s="457">
        <f>IF(ISBLANK(E37),"  ",IF(C37&gt;0,E37/C37,IF(E37&gt;0,1,0)))</f>
        <v>0</v>
      </c>
    </row>
    <row r="38" spans="1:12" ht="15" customHeight="1" x14ac:dyDescent="0.35">
      <c r="A38" s="302"/>
      <c r="B38" s="301"/>
      <c r="C38" s="301"/>
      <c r="D38" s="301"/>
      <c r="E38" s="461"/>
      <c r="F38" s="457" t="str">
        <f>IF(ISBLANK(E38),"  ",IF(C38&gt;0,E38/C38,IF(E38&gt;0,1,0)))</f>
        <v xml:space="preserve">  </v>
      </c>
    </row>
    <row r="39" spans="1:12" s="3" customFormat="1" ht="15" customHeight="1" x14ac:dyDescent="0.35">
      <c r="A39" s="305" t="s">
        <v>158</v>
      </c>
      <c r="B39" s="306">
        <f>B38+B37+B35+B10+B9+B8</f>
        <v>35883371</v>
      </c>
      <c r="C39" s="306">
        <f>C38+C37+C35+C10+C9+C8</f>
        <v>35883371</v>
      </c>
      <c r="D39" s="306">
        <f>D38+D37+D35+D10+D9+D8</f>
        <v>38943063</v>
      </c>
      <c r="E39" s="462">
        <f>D39-C39</f>
        <v>3059692</v>
      </c>
      <c r="F39" s="463">
        <f>IF(ISBLANK(E39),"  ",IF(C39&gt;0,E39/C39,IF(E39&gt;0,1,0)))</f>
        <v>8.5267685692071687E-2</v>
      </c>
    </row>
    <row r="40" spans="1:12" ht="15" customHeight="1" x14ac:dyDescent="0.35">
      <c r="A40" s="303" t="s">
        <v>378</v>
      </c>
      <c r="B40" s="301"/>
      <c r="C40" s="301"/>
      <c r="D40" s="301"/>
      <c r="E40" s="455"/>
      <c r="F40" s="455"/>
    </row>
    <row r="41" spans="1:12" ht="15" customHeight="1" x14ac:dyDescent="0.35">
      <c r="A41" s="307" t="s">
        <v>372</v>
      </c>
      <c r="B41" s="298">
        <f>Revenue!F101</f>
        <v>0</v>
      </c>
      <c r="C41" s="298">
        <f>Revenue!H101</f>
        <v>0</v>
      </c>
      <c r="D41" s="298">
        <f>Revenue!J101</f>
        <v>0</v>
      </c>
      <c r="E41" s="456">
        <f t="shared" ref="E41:E46" si="2">D41-C41</f>
        <v>0</v>
      </c>
      <c r="F41" s="457">
        <f t="shared" ref="F41:F46" si="3">IF(ISBLANK(E41),"  ",IF(C41&gt;0,E41/C41,IF(E41&gt;0,1,0)))</f>
        <v>0</v>
      </c>
    </row>
    <row r="42" spans="1:12" ht="15" customHeight="1" x14ac:dyDescent="0.35">
      <c r="A42" s="308" t="s">
        <v>373</v>
      </c>
      <c r="B42" s="298">
        <f>Revenue!F102</f>
        <v>0</v>
      </c>
      <c r="C42" s="298">
        <f>Revenue!H102</f>
        <v>0</v>
      </c>
      <c r="D42" s="298">
        <f>Revenue!J102</f>
        <v>0</v>
      </c>
      <c r="E42" s="461">
        <f t="shared" si="2"/>
        <v>0</v>
      </c>
      <c r="F42" s="457">
        <f t="shared" si="3"/>
        <v>0</v>
      </c>
    </row>
    <row r="43" spans="1:12" ht="15" customHeight="1" x14ac:dyDescent="0.35">
      <c r="A43" s="308" t="s">
        <v>374</v>
      </c>
      <c r="B43" s="298">
        <f>Revenue!F103</f>
        <v>0</v>
      </c>
      <c r="C43" s="298">
        <f>Revenue!H103</f>
        <v>0</v>
      </c>
      <c r="D43" s="298">
        <f>Revenue!J103</f>
        <v>0</v>
      </c>
      <c r="E43" s="461">
        <f t="shared" si="2"/>
        <v>0</v>
      </c>
      <c r="F43" s="457">
        <f t="shared" si="3"/>
        <v>0</v>
      </c>
    </row>
    <row r="44" spans="1:12" ht="15" customHeight="1" x14ac:dyDescent="0.35">
      <c r="A44" s="308" t="s">
        <v>375</v>
      </c>
      <c r="B44" s="298">
        <f>Revenue!F104</f>
        <v>0</v>
      </c>
      <c r="C44" s="298">
        <f>Revenue!H104</f>
        <v>0</v>
      </c>
      <c r="D44" s="298">
        <f>Revenue!J104</f>
        <v>0</v>
      </c>
      <c r="E44" s="461">
        <f t="shared" si="2"/>
        <v>0</v>
      </c>
      <c r="F44" s="457">
        <f t="shared" si="3"/>
        <v>0</v>
      </c>
    </row>
    <row r="45" spans="1:12" ht="15" customHeight="1" x14ac:dyDescent="0.35">
      <c r="A45" s="309" t="s">
        <v>376</v>
      </c>
      <c r="B45" s="298">
        <f>Revenue!F105</f>
        <v>0</v>
      </c>
      <c r="C45" s="298">
        <f>Revenue!H105</f>
        <v>0</v>
      </c>
      <c r="D45" s="298">
        <f>Revenue!J105</f>
        <v>0</v>
      </c>
      <c r="E45" s="461">
        <f t="shared" si="2"/>
        <v>0</v>
      </c>
      <c r="F45" s="457">
        <f t="shared" si="3"/>
        <v>0</v>
      </c>
    </row>
    <row r="46" spans="1:12" s="3" customFormat="1" ht="15" customHeight="1" x14ac:dyDescent="0.35">
      <c r="A46" s="303" t="s">
        <v>377</v>
      </c>
      <c r="B46" s="310">
        <f>SUM(B41:B45)</f>
        <v>0</v>
      </c>
      <c r="C46" s="310">
        <f>SUM(C41:C45)</f>
        <v>0</v>
      </c>
      <c r="D46" s="310">
        <f>SUM(D41:D45)</f>
        <v>0</v>
      </c>
      <c r="E46" s="464">
        <f t="shared" si="2"/>
        <v>0</v>
      </c>
      <c r="F46" s="463">
        <f t="shared" si="3"/>
        <v>0</v>
      </c>
      <c r="L46" s="3" t="s">
        <v>117</v>
      </c>
    </row>
    <row r="47" spans="1:12" ht="15" customHeight="1" x14ac:dyDescent="0.35">
      <c r="A47" s="302" t="s">
        <v>117</v>
      </c>
      <c r="B47" s="301"/>
      <c r="C47" s="301"/>
      <c r="D47" s="301"/>
      <c r="E47" s="455"/>
      <c r="F47" s="455"/>
    </row>
    <row r="48" spans="1:12" s="3" customFormat="1" ht="15" customHeight="1" x14ac:dyDescent="0.35">
      <c r="A48" s="311" t="s">
        <v>73</v>
      </c>
      <c r="B48" s="312">
        <f>Revenue!F92-Revenue!F90</f>
        <v>0</v>
      </c>
      <c r="C48" s="312">
        <f>Revenue!H92-Revenue!H90</f>
        <v>0</v>
      </c>
      <c r="D48" s="312">
        <f>Revenue!J92-Revenue!J90</f>
        <v>0</v>
      </c>
      <c r="E48" s="465">
        <f>D48-C48</f>
        <v>0</v>
      </c>
      <c r="F48" s="463">
        <f>IF(ISBLANK(E48),"  ",IF(C48&gt;0,E48/C48,IF(E48&gt;0,1,0)))</f>
        <v>0</v>
      </c>
    </row>
    <row r="49" spans="1:6" ht="15" customHeight="1" x14ac:dyDescent="0.35">
      <c r="A49" s="302" t="s">
        <v>117</v>
      </c>
      <c r="B49" s="301"/>
      <c r="C49" s="301"/>
      <c r="D49" s="301"/>
      <c r="E49" s="455"/>
      <c r="F49" s="455"/>
    </row>
    <row r="50" spans="1:6" s="3" customFormat="1" ht="15" customHeight="1" x14ac:dyDescent="0.35">
      <c r="A50" s="311" t="s">
        <v>413</v>
      </c>
      <c r="B50" s="312">
        <f>Revenue!F108</f>
        <v>0</v>
      </c>
      <c r="C50" s="312">
        <f>Revenue!H108</f>
        <v>0</v>
      </c>
      <c r="D50" s="312">
        <f>Revenue!J108</f>
        <v>0</v>
      </c>
      <c r="E50" s="465">
        <f>D50-C50</f>
        <v>0</v>
      </c>
      <c r="F50" s="463">
        <f>IF(ISBLANK(E50),"  ",IF(C50&gt;0,E50/C50,IF(E50&gt;0,1,0)))</f>
        <v>0</v>
      </c>
    </row>
    <row r="51" spans="1:6" ht="15" customHeight="1" x14ac:dyDescent="0.35">
      <c r="A51" s="302" t="s">
        <v>117</v>
      </c>
      <c r="B51" s="301"/>
      <c r="C51" s="301"/>
      <c r="D51" s="301"/>
      <c r="E51" s="455"/>
      <c r="F51" s="455"/>
    </row>
    <row r="52" spans="1:6" s="3" customFormat="1" ht="15" customHeight="1" x14ac:dyDescent="0.35">
      <c r="A52" s="303" t="s">
        <v>159</v>
      </c>
      <c r="B52" s="310">
        <f>Revenue!F7+Revenue!F20+Revenue!F24+Revenue!F32+Revenue!F76</f>
        <v>88976826</v>
      </c>
      <c r="C52" s="310">
        <f>Revenue!H7+Revenue!H20+Revenue!H24+Revenue!H32+Revenue!H76</f>
        <v>103355648</v>
      </c>
      <c r="D52" s="310">
        <f>Revenue!J7+Revenue!J20+Revenue!J24+Revenue!J32+Revenue!J76</f>
        <v>103355648</v>
      </c>
      <c r="E52" s="464">
        <f>D52-C52</f>
        <v>0</v>
      </c>
      <c r="F52" s="463">
        <f>IF(ISBLANK(E52),"  ",IF(C52&gt;0,E52/C52,IF(E52&gt;0,1,0)))</f>
        <v>0</v>
      </c>
    </row>
    <row r="53" spans="1:6" ht="15" customHeight="1" x14ac:dyDescent="0.35">
      <c r="A53" s="302" t="s">
        <v>117</v>
      </c>
      <c r="B53" s="301"/>
      <c r="C53" s="301"/>
      <c r="D53" s="301"/>
      <c r="E53" s="455"/>
      <c r="F53" s="455"/>
    </row>
    <row r="54" spans="1:6" s="3" customFormat="1" ht="15" customHeight="1" x14ac:dyDescent="0.35">
      <c r="A54" s="313" t="s">
        <v>160</v>
      </c>
      <c r="B54" s="314">
        <f>Revenue!F68</f>
        <v>0</v>
      </c>
      <c r="C54" s="314">
        <f>Revenue!H68</f>
        <v>0</v>
      </c>
      <c r="D54" s="314">
        <f>Revenue!J68</f>
        <v>0</v>
      </c>
      <c r="E54" s="466">
        <f>D54-C54</f>
        <v>0</v>
      </c>
      <c r="F54" s="463">
        <f>IF(ISBLANK(E54),"  ",IF(C54&gt;0,E54/C54,IF(E54&gt;0,1,0)))</f>
        <v>0</v>
      </c>
    </row>
    <row r="55" spans="1:6" ht="15" customHeight="1" x14ac:dyDescent="0.35">
      <c r="A55" s="303"/>
      <c r="B55" s="296"/>
      <c r="C55" s="296"/>
      <c r="D55" s="296"/>
      <c r="E55" s="454"/>
      <c r="F55" s="467"/>
    </row>
    <row r="56" spans="1:6" s="3" customFormat="1" ht="15" customHeight="1" x14ac:dyDescent="0.35">
      <c r="A56" s="303" t="s">
        <v>32</v>
      </c>
      <c r="B56" s="310">
        <f>Revenue!F35</f>
        <v>0</v>
      </c>
      <c r="C56" s="310">
        <f>Revenue!H35</f>
        <v>0</v>
      </c>
      <c r="D56" s="310">
        <f>Revenue!J35</f>
        <v>0</v>
      </c>
      <c r="E56" s="466">
        <f>D56-C56</f>
        <v>0</v>
      </c>
      <c r="F56" s="463">
        <f>IF(ISBLANK(E56),"  ",IF(C56&gt;0,E56/C56,IF(E56&gt;0,1,0)))</f>
        <v>0</v>
      </c>
    </row>
    <row r="57" spans="1:6" ht="15" customHeight="1" x14ac:dyDescent="0.35">
      <c r="A57" s="302"/>
      <c r="B57" s="301"/>
      <c r="C57" s="301"/>
      <c r="D57" s="301"/>
      <c r="E57" s="455"/>
      <c r="F57" s="455"/>
    </row>
    <row r="58" spans="1:6" s="3" customFormat="1" ht="15" customHeight="1" x14ac:dyDescent="0.35">
      <c r="A58" s="315" t="s">
        <v>161</v>
      </c>
      <c r="B58" s="310">
        <f>B56+B54+B52+B50+B48+B39-B46</f>
        <v>124860197</v>
      </c>
      <c r="C58" s="310">
        <f>C56+C54+C52+C50+C48+C39-C46</f>
        <v>139239019</v>
      </c>
      <c r="D58" s="310">
        <f>D56+D54+D52+D50+D48+D39-D46</f>
        <v>142298711</v>
      </c>
      <c r="E58" s="464">
        <f>D58-C58</f>
        <v>3059692</v>
      </c>
      <c r="F58" s="463">
        <f>IF(ISBLANK(E58),"  ",IF(C58&gt;0,E58/C58,IF(E58&gt;0,1,0)))</f>
        <v>2.1974386360765728E-2</v>
      </c>
    </row>
    <row r="59" spans="1:6" ht="15" customHeight="1" x14ac:dyDescent="0.35">
      <c r="A59" s="316"/>
      <c r="B59" s="301"/>
      <c r="C59" s="301"/>
      <c r="D59" s="301"/>
      <c r="E59" s="455"/>
      <c r="F59" s="455" t="s">
        <v>117</v>
      </c>
    </row>
    <row r="60" spans="1:6" ht="15" customHeight="1" x14ac:dyDescent="0.35">
      <c r="A60" s="317"/>
      <c r="B60" s="296"/>
      <c r="C60" s="296"/>
      <c r="D60" s="296"/>
      <c r="E60" s="454"/>
      <c r="F60" s="454" t="s">
        <v>117</v>
      </c>
    </row>
    <row r="61" spans="1:6" ht="15" customHeight="1" x14ac:dyDescent="0.35">
      <c r="A61" s="315" t="s">
        <v>162</v>
      </c>
      <c r="B61" s="296"/>
      <c r="C61" s="296"/>
      <c r="D61" s="296"/>
      <c r="E61" s="454"/>
      <c r="F61" s="454"/>
    </row>
    <row r="62" spans="1:6" ht="15" customHeight="1" x14ac:dyDescent="0.35">
      <c r="A62" s="300" t="s">
        <v>163</v>
      </c>
      <c r="B62" s="296">
        <f>Instruction!F44</f>
        <v>42737171</v>
      </c>
      <c r="C62" s="296">
        <f>Instruction!H44</f>
        <v>45908072</v>
      </c>
      <c r="D62" s="296">
        <f>Instruction!J44</f>
        <v>45263044</v>
      </c>
      <c r="E62" s="454">
        <f t="shared" ref="E62:E75" si="4">D62-C62</f>
        <v>-645028</v>
      </c>
      <c r="F62" s="457">
        <f t="shared" ref="F62:F75" si="5">IF(ISBLANK(E62),"  ",IF(C62&gt;0,E62/C62,IF(E62&gt;0,1,0)))</f>
        <v>-1.405042668748973E-2</v>
      </c>
    </row>
    <row r="63" spans="1:6" ht="15" customHeight="1" x14ac:dyDescent="0.35">
      <c r="A63" s="302" t="s">
        <v>164</v>
      </c>
      <c r="B63" s="301">
        <f>Research!F44</f>
        <v>11805094</v>
      </c>
      <c r="C63" s="301">
        <f>Research!H44</f>
        <v>13299573</v>
      </c>
      <c r="D63" s="301">
        <f>Research!J44</f>
        <v>11845763</v>
      </c>
      <c r="E63" s="455">
        <f t="shared" si="4"/>
        <v>-1453810</v>
      </c>
      <c r="F63" s="457">
        <f t="shared" si="5"/>
        <v>-0.10931253206399935</v>
      </c>
    </row>
    <row r="64" spans="1:6" ht="15" customHeight="1" x14ac:dyDescent="0.35">
      <c r="A64" s="302" t="s">
        <v>165</v>
      </c>
      <c r="B64" s="301">
        <f>'Public Service'!F44</f>
        <v>94426</v>
      </c>
      <c r="C64" s="301">
        <f>'Public Service'!H44</f>
        <v>136478</v>
      </c>
      <c r="D64" s="301">
        <f>'Public Service'!J44</f>
        <v>110053</v>
      </c>
      <c r="E64" s="455">
        <f t="shared" si="4"/>
        <v>-26425</v>
      </c>
      <c r="F64" s="457">
        <f t="shared" si="5"/>
        <v>-0.19362094989668666</v>
      </c>
    </row>
    <row r="65" spans="1:6" ht="15" customHeight="1" x14ac:dyDescent="0.35">
      <c r="A65" s="302" t="s">
        <v>166</v>
      </c>
      <c r="B65" s="301">
        <f>'Academic Supp'!F44</f>
        <v>11753913</v>
      </c>
      <c r="C65" s="301">
        <f>'Academic Supp'!H44</f>
        <v>12931381</v>
      </c>
      <c r="D65" s="301">
        <f>'Academic Supp'!J44</f>
        <v>13981696</v>
      </c>
      <c r="E65" s="455">
        <f t="shared" si="4"/>
        <v>1050315</v>
      </c>
      <c r="F65" s="457">
        <f t="shared" si="5"/>
        <v>8.12221834620757E-2</v>
      </c>
    </row>
    <row r="66" spans="1:6" ht="15" customHeight="1" x14ac:dyDescent="0.35">
      <c r="A66" s="302" t="s">
        <v>167</v>
      </c>
      <c r="B66" s="301">
        <f>'Student Services'!F44</f>
        <v>4678809.1899999995</v>
      </c>
      <c r="C66" s="301">
        <f>'Student Services'!H44</f>
        <v>4690069</v>
      </c>
      <c r="D66" s="301">
        <f>'Student Services'!J44</f>
        <v>4498100</v>
      </c>
      <c r="E66" s="455">
        <f t="shared" si="4"/>
        <v>-191969</v>
      </c>
      <c r="F66" s="457">
        <f t="shared" si="5"/>
        <v>-4.0930954320714683E-2</v>
      </c>
    </row>
    <row r="67" spans="1:6" ht="15" customHeight="1" x14ac:dyDescent="0.35">
      <c r="A67" s="302" t="s">
        <v>168</v>
      </c>
      <c r="B67" s="301">
        <f>'Institutional Supp'!F44</f>
        <v>12397651</v>
      </c>
      <c r="C67" s="301">
        <f>'Institutional Supp'!H44</f>
        <v>13770197</v>
      </c>
      <c r="D67" s="301">
        <f>'Institutional Supp'!J44</f>
        <v>14005200</v>
      </c>
      <c r="E67" s="455">
        <f t="shared" si="4"/>
        <v>235003</v>
      </c>
      <c r="F67" s="457">
        <f t="shared" si="5"/>
        <v>1.7066059403507444E-2</v>
      </c>
    </row>
    <row r="68" spans="1:6" ht="15" customHeight="1" x14ac:dyDescent="0.35">
      <c r="A68" s="302" t="s">
        <v>169</v>
      </c>
      <c r="B68" s="301">
        <f>Scholarships!F44</f>
        <v>26869941</v>
      </c>
      <c r="C68" s="301">
        <f>Scholarships!H44</f>
        <v>32921168</v>
      </c>
      <c r="D68" s="301">
        <f>Scholarships!J44</f>
        <v>35819596</v>
      </c>
      <c r="E68" s="455">
        <f t="shared" si="4"/>
        <v>2898428</v>
      </c>
      <c r="F68" s="457">
        <f t="shared" si="5"/>
        <v>8.8041469245562609E-2</v>
      </c>
    </row>
    <row r="69" spans="1:6" ht="15" customHeight="1" x14ac:dyDescent="0.35">
      <c r="A69" s="302" t="s">
        <v>170</v>
      </c>
      <c r="B69" s="301">
        <f>'OP&amp;M'!F44</f>
        <v>11380552</v>
      </c>
      <c r="C69" s="301">
        <f>'OP&amp;M'!H44</f>
        <v>12439441</v>
      </c>
      <c r="D69" s="301">
        <f>'OP&amp;M'!J44</f>
        <v>13632619</v>
      </c>
      <c r="E69" s="455">
        <f t="shared" si="4"/>
        <v>1193178</v>
      </c>
      <c r="F69" s="457">
        <f t="shared" si="5"/>
        <v>9.5918940408978179E-2</v>
      </c>
    </row>
    <row r="70" spans="1:6" s="3" customFormat="1" ht="15" customHeight="1" x14ac:dyDescent="0.35">
      <c r="A70" s="318" t="s">
        <v>171</v>
      </c>
      <c r="B70" s="306">
        <f>SUM(B62:B69)</f>
        <v>121717557.19</v>
      </c>
      <c r="C70" s="306">
        <f>SUM(C62:C69)</f>
        <v>136096379</v>
      </c>
      <c r="D70" s="306">
        <f>SUM(D62:D69)</f>
        <v>139156071</v>
      </c>
      <c r="E70" s="462">
        <f t="shared" si="4"/>
        <v>3059692</v>
      </c>
      <c r="F70" s="463">
        <f t="shared" si="5"/>
        <v>2.2481803134527186E-2</v>
      </c>
    </row>
    <row r="71" spans="1:6" ht="15" customHeight="1" x14ac:dyDescent="0.35">
      <c r="A71" s="302" t="s">
        <v>172</v>
      </c>
      <c r="B71" s="301">
        <f>Hospitals!F44</f>
        <v>0</v>
      </c>
      <c r="C71" s="301">
        <f>Hospitals!H44</f>
        <v>0</v>
      </c>
      <c r="D71" s="301">
        <f>Hospitals!J44</f>
        <v>0</v>
      </c>
      <c r="E71" s="455">
        <f t="shared" si="4"/>
        <v>0</v>
      </c>
      <c r="F71" s="457">
        <f t="shared" si="5"/>
        <v>0</v>
      </c>
    </row>
    <row r="72" spans="1:6" ht="15" customHeight="1" x14ac:dyDescent="0.35">
      <c r="A72" s="302" t="s">
        <v>173</v>
      </c>
      <c r="B72" s="301">
        <f>Transfers!F44</f>
        <v>0</v>
      </c>
      <c r="C72" s="301">
        <f>Transfers!H44</f>
        <v>0</v>
      </c>
      <c r="D72" s="301">
        <f>Transfers!J44</f>
        <v>0</v>
      </c>
      <c r="E72" s="455">
        <f t="shared" si="4"/>
        <v>0</v>
      </c>
      <c r="F72" s="457">
        <f t="shared" si="5"/>
        <v>0</v>
      </c>
    </row>
    <row r="73" spans="1:6" ht="15" customHeight="1" x14ac:dyDescent="0.35">
      <c r="A73" s="302" t="s">
        <v>174</v>
      </c>
      <c r="B73" s="301">
        <f>Athletics!U21+Athletics!U23-Athletics!AA40</f>
        <v>3142640</v>
      </c>
      <c r="C73" s="301">
        <f>Athletics!V21+Athletics!V23-Athletics!AB40</f>
        <v>3142640</v>
      </c>
      <c r="D73" s="301">
        <f>Athletics!W21+Athletics!W23-Athletics!AC40</f>
        <v>3142640</v>
      </c>
      <c r="E73" s="455">
        <f t="shared" si="4"/>
        <v>0</v>
      </c>
      <c r="F73" s="457">
        <f t="shared" si="5"/>
        <v>0</v>
      </c>
    </row>
    <row r="74" spans="1:6" ht="15" customHeight="1" x14ac:dyDescent="0.35">
      <c r="A74" s="302" t="s">
        <v>175</v>
      </c>
      <c r="B74" s="301">
        <f>Other!F44</f>
        <v>0</v>
      </c>
      <c r="C74" s="301">
        <f>Other!H44</f>
        <v>0</v>
      </c>
      <c r="D74" s="301">
        <f>Other!J44</f>
        <v>0</v>
      </c>
      <c r="E74" s="455">
        <f t="shared" si="4"/>
        <v>0</v>
      </c>
      <c r="F74" s="457">
        <f t="shared" si="5"/>
        <v>0</v>
      </c>
    </row>
    <row r="75" spans="1:6" s="3" customFormat="1" ht="15" customHeight="1" x14ac:dyDescent="0.35">
      <c r="A75" s="319" t="s">
        <v>176</v>
      </c>
      <c r="B75" s="320">
        <f>B74+B73+B72+B71+B70</f>
        <v>124860197.19</v>
      </c>
      <c r="C75" s="320">
        <f>C74+C73+C72+C71+C70</f>
        <v>139239019</v>
      </c>
      <c r="D75" s="320">
        <f>D74+D73+D72+D71+D70</f>
        <v>142298711</v>
      </c>
      <c r="E75" s="468">
        <f t="shared" si="4"/>
        <v>3059692</v>
      </c>
      <c r="F75" s="463">
        <f t="shared" si="5"/>
        <v>2.1974386360765728E-2</v>
      </c>
    </row>
    <row r="76" spans="1:6" ht="15" customHeight="1" x14ac:dyDescent="0.35">
      <c r="A76" s="317"/>
      <c r="B76" s="296"/>
      <c r="C76" s="296"/>
      <c r="D76" s="296"/>
      <c r="E76" s="454"/>
      <c r="F76" s="454"/>
    </row>
    <row r="77" spans="1:6" ht="15" customHeight="1" x14ac:dyDescent="0.35">
      <c r="A77" s="315" t="s">
        <v>177</v>
      </c>
      <c r="B77" s="296"/>
      <c r="C77" s="296"/>
      <c r="D77" s="296"/>
      <c r="E77" s="454"/>
      <c r="F77" s="454"/>
    </row>
    <row r="78" spans="1:6" ht="15" customHeight="1" x14ac:dyDescent="0.35">
      <c r="A78" s="300" t="s">
        <v>178</v>
      </c>
      <c r="B78" s="298">
        <f>Instruction!F7+Research!F7+'Public Service'!F7+'Academic Supp'!F7+'Student Services'!F7+'Institutional Supp'!F7+Scholarships!F7+'OP&amp;M'!F7+Hospitals!F7+Transfers!F7+Other!F7</f>
        <v>53681605</v>
      </c>
      <c r="C78" s="298">
        <f>Instruction!H7+Research!H7+'Public Service'!H7+'Academic Supp'!H7+'Student Services'!H7+'Institutional Supp'!H7+Scholarships!H7+'OP&amp;M'!H7+Hospitals!H7+Transfers!H7+Other!H7</f>
        <v>56548623</v>
      </c>
      <c r="D78" s="298">
        <f>Instruction!J7+Research!J7+'Public Service'!J7+'Academic Supp'!J7+'Student Services'!J7+'Institutional Supp'!J7+Scholarships!J7+'OP&amp;M'!J7+Hospitals!J7+Transfers!J7+Other!J7</f>
        <v>56007532</v>
      </c>
      <c r="E78" s="454">
        <f t="shared" ref="E78:E96" si="6">D78-C78</f>
        <v>-541091</v>
      </c>
      <c r="F78" s="457">
        <f t="shared" ref="F78:F96" si="7">IF(ISBLANK(E78),"  ",IF(C78&gt;0,E78/C78,IF(E78&gt;0,1,0)))</f>
        <v>-9.5685972760114774E-3</v>
      </c>
    </row>
    <row r="79" spans="1:6" ht="15" customHeight="1" x14ac:dyDescent="0.35">
      <c r="A79" s="302" t="s">
        <v>179</v>
      </c>
      <c r="B79" s="299">
        <f>Instruction!F8+Research!F8+'Public Service'!F8+'Academic Supp'!F8+'Student Services'!F8+'Institutional Supp'!F8+Scholarships!F8+'OP&amp;M'!F8+Hospitals!F8+Transfers!F8+Other!F8</f>
        <v>3089798</v>
      </c>
      <c r="C79" s="298">
        <f>Instruction!H8+Research!H8+'Public Service'!H8+'Academic Supp'!H8+'Student Services'!H8+'Institutional Supp'!H8+Scholarships!H8+'OP&amp;M'!H8+Hospitals!H8+Transfers!H8+Other!H8</f>
        <v>4285466</v>
      </c>
      <c r="D79" s="298">
        <f>Instruction!J8+Research!J8+'Public Service'!J8+'Academic Supp'!J8+'Student Services'!J8+'Institutional Supp'!J8+Scholarships!J8+'OP&amp;M'!J8+Hospitals!J8+Transfers!J8+Other!J8</f>
        <v>4280466</v>
      </c>
      <c r="E79" s="455">
        <f t="shared" si="6"/>
        <v>-5000</v>
      </c>
      <c r="F79" s="457">
        <f t="shared" si="7"/>
        <v>-1.166734259471432E-3</v>
      </c>
    </row>
    <row r="80" spans="1:6" ht="15" customHeight="1" x14ac:dyDescent="0.35">
      <c r="A80" s="302" t="s">
        <v>180</v>
      </c>
      <c r="B80" s="345">
        <f>Instruction!F9+Research!F9+'Public Service'!F9+'Academic Supp'!F9+'Student Services'!F9+'Institutional Supp'!F9+Scholarships!F9+'OP&amp;M'!F9+Hospitals!F9+Transfers!F9+Other!F9</f>
        <v>24473787</v>
      </c>
      <c r="C80" s="298">
        <f>Instruction!H9+Research!H9+'Public Service'!H9+'Academic Supp'!H9+'Student Services'!H9+'Institutional Supp'!H9+Scholarships!H9+'OP&amp;M'!H9+Hospitals!H9+Transfers!H9+Other!H9</f>
        <v>26746447</v>
      </c>
      <c r="D80" s="298">
        <f>Instruction!J9+Research!J9+'Public Service'!J9+'Academic Supp'!J9+'Student Services'!J9+'Institutional Supp'!J9+Scholarships!J9+'OP&amp;M'!J9+Hospitals!J9+Transfers!J9+Other!J9</f>
        <v>26459348</v>
      </c>
      <c r="E80" s="455">
        <f t="shared" si="6"/>
        <v>-287099</v>
      </c>
      <c r="F80" s="457">
        <f t="shared" si="7"/>
        <v>-1.0734098626258657E-2</v>
      </c>
    </row>
    <row r="81" spans="1:6" s="3" customFormat="1" ht="15" customHeight="1" x14ac:dyDescent="0.35">
      <c r="A81" s="318" t="s">
        <v>181</v>
      </c>
      <c r="B81" s="320">
        <f>SUM(B78:B80)</f>
        <v>81245190</v>
      </c>
      <c r="C81" s="320">
        <f>SUM(C78:C80)</f>
        <v>87580536</v>
      </c>
      <c r="D81" s="320">
        <f>SUM(D78:D80)</f>
        <v>86747346</v>
      </c>
      <c r="E81" s="462">
        <f t="shared" si="6"/>
        <v>-833190</v>
      </c>
      <c r="F81" s="463">
        <f t="shared" si="7"/>
        <v>-9.5134151725218951E-3</v>
      </c>
    </row>
    <row r="82" spans="1:6" ht="15" customHeight="1" x14ac:dyDescent="0.35">
      <c r="A82" s="302" t="s">
        <v>182</v>
      </c>
      <c r="B82" s="299">
        <f>Instruction!F12+Research!F12+'Public Service'!F12+'Academic Supp'!F12+'Student Services'!F12+'Institutional Supp'!F12+Scholarships!F12+'OP&amp;M'!F12+Hospitals!F12+Transfers!F12+Other!F12</f>
        <v>349475.19</v>
      </c>
      <c r="C82" s="299">
        <f>Instruction!H12+Research!H12+'Public Service'!H12+'Academic Supp'!H12+'Student Services'!H12+'Institutional Supp'!H12+Scholarships!H12+'OP&amp;M'!H12+Hospitals!H12+Transfers!H12+Other!H12</f>
        <v>512607</v>
      </c>
      <c r="D82" s="299">
        <f>Instruction!J12+Research!J12+'Public Service'!J12+'Academic Supp'!J12+'Student Services'!J12+'Institutional Supp'!J12+Scholarships!J12+'OP&amp;M'!J12+Hospitals!J12+Transfers!J12+Other!J12</f>
        <v>445519</v>
      </c>
      <c r="E82" s="455">
        <f t="shared" si="6"/>
        <v>-67088</v>
      </c>
      <c r="F82" s="457">
        <f t="shared" si="7"/>
        <v>-0.13087609026017982</v>
      </c>
    </row>
    <row r="83" spans="1:6" ht="15" customHeight="1" x14ac:dyDescent="0.35">
      <c r="A83" s="302" t="s">
        <v>183</v>
      </c>
      <c r="B83" s="298">
        <f>Instruction!F14+Research!F14+'Public Service'!F14+'Academic Supp'!F14+'Student Services'!F14+'Institutional Supp'!F14+Scholarships!F14+'OP&amp;M'!F14+Hospitals!F14+Transfers!F14+Other!F14</f>
        <v>6991673</v>
      </c>
      <c r="C83" s="298">
        <f>Instruction!H14+Research!H14+'Public Service'!H14+'Academic Supp'!H14+'Student Services'!H14+'Institutional Supp'!H14+Scholarships!H14+'OP&amp;M'!H14+Hospitals!H14+Transfers!H14+Other!H14</f>
        <v>7638007</v>
      </c>
      <c r="D83" s="298">
        <f>Instruction!J14+Research!J14+'Public Service'!J14+'Academic Supp'!J14+'Student Services'!J14+'Institutional Supp'!J14+Scholarships!J14+'OP&amp;M'!J14+Hospitals!J14+Transfers!J14+Other!J14</f>
        <v>8517639</v>
      </c>
      <c r="E83" s="455">
        <f t="shared" si="6"/>
        <v>879632</v>
      </c>
      <c r="F83" s="457">
        <f t="shared" si="7"/>
        <v>0.11516512095367286</v>
      </c>
    </row>
    <row r="84" spans="1:6" ht="15" customHeight="1" x14ac:dyDescent="0.35">
      <c r="A84" s="302" t="s">
        <v>184</v>
      </c>
      <c r="B84" s="296">
        <f>Instruction!F16+Research!F16+'Public Service'!F16+'Academic Supp'!F16+'Student Services'!F16+'Institutional Supp'!F16+Scholarships!F16+'OP&amp;M'!F16+Hospitals!F16+Transfers!F16+Other!F16</f>
        <v>1217393</v>
      </c>
      <c r="C84" s="296">
        <f>Instruction!H16+Research!H16+'Public Service'!H16+'Academic Supp'!H16+'Student Services'!H16+'Institutional Supp'!H16+Scholarships!H16+'OP&amp;M'!H16+Hospitals!H16+Transfers!H16+Other!H16</f>
        <v>1797365</v>
      </c>
      <c r="D84" s="296">
        <f>Instruction!J16+Research!J16+'Public Service'!J16+'Academic Supp'!J16+'Student Services'!J16+'Institutional Supp'!J16+Scholarships!J16+'OP&amp;M'!J16+Hospitals!J16+Transfers!J16+Other!J16</f>
        <v>1697620</v>
      </c>
      <c r="E84" s="455">
        <f t="shared" si="6"/>
        <v>-99745</v>
      </c>
      <c r="F84" s="457">
        <f t="shared" si="7"/>
        <v>-5.5495127589554709E-2</v>
      </c>
    </row>
    <row r="85" spans="1:6" s="3" customFormat="1" ht="15" customHeight="1" x14ac:dyDescent="0.35">
      <c r="A85" s="304" t="s">
        <v>185</v>
      </c>
      <c r="B85" s="320">
        <f>SUM(B82:B84)</f>
        <v>8558541.1900000013</v>
      </c>
      <c r="C85" s="320">
        <f>SUM(C82:C84)</f>
        <v>9947979</v>
      </c>
      <c r="D85" s="320">
        <f>SUM(D82:D84)</f>
        <v>10660778</v>
      </c>
      <c r="E85" s="462">
        <f t="shared" si="6"/>
        <v>712799</v>
      </c>
      <c r="F85" s="463">
        <f t="shared" si="7"/>
        <v>7.1652644220499453E-2</v>
      </c>
    </row>
    <row r="86" spans="1:6" ht="15" customHeight="1" x14ac:dyDescent="0.35">
      <c r="A86" s="302" t="s">
        <v>186</v>
      </c>
      <c r="B86" s="296">
        <f>Instruction!F27+Research!F27+'Public Service'!F27+'Academic Supp'!F27+'Student Services'!F27+'Institutional Supp'!F27+Scholarships!F27+'OP&amp;M'!F27+Hospitals!F27+Transfers!F27+Other!F27</f>
        <v>211642</v>
      </c>
      <c r="C86" s="296">
        <f>Instruction!H27+Research!H27+'Public Service'!H27+'Academic Supp'!H27+'Student Services'!H27+'Institutional Supp'!H27+Scholarships!H27+'OP&amp;M'!H27+Hospitals!H27+Transfers!H27+Other!H27</f>
        <v>278162</v>
      </c>
      <c r="D86" s="296">
        <f>Instruction!J27+Research!J27+'Public Service'!J27+'Academic Supp'!J27+'Student Services'!J27+'Institutional Supp'!J27+Scholarships!J27+'OP&amp;M'!J27+Hospitals!J27+Transfers!J27++Other!J27</f>
        <v>257162</v>
      </c>
      <c r="E86" s="455">
        <f t="shared" si="6"/>
        <v>-21000</v>
      </c>
      <c r="F86" s="457">
        <f t="shared" si="7"/>
        <v>-7.5495574521322106E-2</v>
      </c>
    </row>
    <row r="87" spans="1:6" ht="15" customHeight="1" x14ac:dyDescent="0.35">
      <c r="A87" s="302" t="s">
        <v>187</v>
      </c>
      <c r="B87" s="301">
        <f>Instruction!F29+Research!F29+'Public Service'!F29+'Academic Supp'!F29+'Student Services'!F29+'Institutional Supp'!F29+Scholarships!F29+'OP&amp;M'!F29+Hospitals!F29+Transfers!F29+Other!F29+Athletics!U21+Athletics!U23-Athletics!AA40</f>
        <v>30238274</v>
      </c>
      <c r="C87" s="301">
        <f>Instruction!H29+Research!H29+'Public Service'!H29+'Academic Supp'!H29+'Student Services'!H29+'Institutional Supp'!H29+Scholarships!H29+'OP&amp;M'!H29+Hospitals!H29+Transfers!H29+Other!H29+Athletics!V21+Athletics!V23-Athletics!AB40</f>
        <v>36486701</v>
      </c>
      <c r="D87" s="301">
        <f>Instruction!J29+Research!J29+'Public Service'!J29+'Academic Supp'!J29+'Student Services'!J29+'Institutional Supp'!J29+Scholarships!J29+'OP&amp;M'!J29+Hospitals!J29+Transfers!J29+Other!J29+Athletics!W21+Athletics!W23-Athletics!AC40</f>
        <v>39157292</v>
      </c>
      <c r="E87" s="455">
        <f t="shared" si="6"/>
        <v>2670591</v>
      </c>
      <c r="F87" s="457">
        <f t="shared" si="7"/>
        <v>7.3193545231727039E-2</v>
      </c>
    </row>
    <row r="88" spans="1:6" ht="15" customHeight="1" x14ac:dyDescent="0.35">
      <c r="A88" s="302" t="s">
        <v>188</v>
      </c>
      <c r="B88" s="301">
        <f>Instruction!F37+Research!F37+'Public Service'!F37+'Academic Supp'!F37+'Student Services'!F37+'Institutional Supp'!F37+Scholarships!F37+'OP&amp;M'!F37+Hospitals!F37+Transfers!F37+Other!F37</f>
        <v>0</v>
      </c>
      <c r="C88" s="301">
        <f>Instruction!H37+Research!H37+'Public Service'!H37+'Academic Supp'!H37+'Student Services'!H37+'Institutional Supp'!H37+Scholarships!H37+'OP&amp;M'!H37+Hospitals!H37+Transfers!H37+Other!H37</f>
        <v>0</v>
      </c>
      <c r="D88" s="301">
        <f>Instruction!J37+Research!J37+'Public Service'!J37+'Academic Supp'!J37+'Student Services'!J37+'Institutional Supp'!J37+Scholarships!J37+'OP&amp;M'!J37+Hospitals!J37+Transfers!J37+Other!J37</f>
        <v>0</v>
      </c>
      <c r="E88" s="455">
        <f t="shared" si="6"/>
        <v>0</v>
      </c>
      <c r="F88" s="457">
        <f t="shared" si="7"/>
        <v>0</v>
      </c>
    </row>
    <row r="89" spans="1:6" ht="15" customHeight="1" x14ac:dyDescent="0.35">
      <c r="A89" s="302" t="s">
        <v>189</v>
      </c>
      <c r="B89" s="301">
        <f>Instruction!F39+Research!F39+'Public Service'!F39+'Academic Supp'!F39+'Student Services'!F39+'Institutional Supp'!F39+Scholarships!F39+'OP&amp;M'!F39+Hospitals!F39+Transfers!F39+Other!F39</f>
        <v>3184015</v>
      </c>
      <c r="C89" s="301">
        <f>Instruction!H39+Research!H39+'Public Service'!H39+'Academic Supp'!H39+'Student Services'!H39+'Institutional Supp'!H39+Scholarships!H39+'OP&amp;M'!H39+Hospitals!H39+Transfers!H39+Other!H39</f>
        <v>3107295</v>
      </c>
      <c r="D89" s="301">
        <f>Instruction!J39+Research!J39+'Public Service'!J39+'Academic Supp'!J39+'Student Services'!J39+'Institutional Supp'!J39+Scholarships!J39+'OP&amp;M'!J39+Hospitals!J39+Transfers!J39+Other!J39</f>
        <v>3627568</v>
      </c>
      <c r="E89" s="455">
        <f t="shared" si="6"/>
        <v>520273</v>
      </c>
      <c r="F89" s="457">
        <f t="shared" si="7"/>
        <v>0.16743598531842005</v>
      </c>
    </row>
    <row r="90" spans="1:6" s="3" customFormat="1" ht="15" customHeight="1" x14ac:dyDescent="0.35">
      <c r="A90" s="304" t="s">
        <v>190</v>
      </c>
      <c r="B90" s="306">
        <f>SUM(B86:B89)</f>
        <v>33633931</v>
      </c>
      <c r="C90" s="306">
        <f>SUM(C86:C89)</f>
        <v>39872158</v>
      </c>
      <c r="D90" s="306">
        <f>SUM(D86:D89)</f>
        <v>43042022</v>
      </c>
      <c r="E90" s="462">
        <f t="shared" si="6"/>
        <v>3169864</v>
      </c>
      <c r="F90" s="463">
        <f t="shared" si="7"/>
        <v>7.9500688174439921E-2</v>
      </c>
    </row>
    <row r="91" spans="1:6" ht="15" customHeight="1" x14ac:dyDescent="0.35">
      <c r="A91" s="302" t="s">
        <v>191</v>
      </c>
      <c r="B91" s="301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14450</v>
      </c>
      <c r="C91" s="301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402025</v>
      </c>
      <c r="D91" s="301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245877</v>
      </c>
      <c r="E91" s="455">
        <f t="shared" si="6"/>
        <v>-156148</v>
      </c>
      <c r="F91" s="457">
        <f t="shared" si="7"/>
        <v>-0.3884037062371743</v>
      </c>
    </row>
    <row r="92" spans="1:6" ht="15" customHeight="1" x14ac:dyDescent="0.35">
      <c r="A92" s="302" t="s">
        <v>192</v>
      </c>
      <c r="B92" s="301">
        <f>Instruction!F31+Research!F31+'Public Service'!F31+'Academic Supp'!F31+'Student Services'!F31+'Institutional Supp'!F31+Scholarships!F31+'OP&amp;M'!F31+Hospitals!F31+Transfers!F31+Other!F31</f>
        <v>1408085</v>
      </c>
      <c r="C92" s="301">
        <f>Instruction!H31+Research!H31+'Public Service'!H31+'Academic Supp'!H31+'Student Services'!H31+'Institutional Supp'!H31+Scholarships!H31+'OP&amp;M'!H31+Hospitals!H31+Transfers!H31+Other!H31</f>
        <v>1436321</v>
      </c>
      <c r="D92" s="301">
        <f>Instruction!J31+Research!J31+'Public Service'!J31+'Academic Supp'!J31+'Student Services'!J31+'Institutional Supp'!J31+Scholarships!J31+'OP&amp;M'!J31+Hospitals!J31+Transfers!J31+Other!J31</f>
        <v>1602688</v>
      </c>
      <c r="E92" s="455">
        <f t="shared" si="6"/>
        <v>166367</v>
      </c>
      <c r="F92" s="457">
        <f t="shared" si="7"/>
        <v>0.11582856478461291</v>
      </c>
    </row>
    <row r="93" spans="1:6" ht="15" customHeight="1" x14ac:dyDescent="0.35">
      <c r="A93" s="308" t="s">
        <v>193</v>
      </c>
      <c r="B93" s="301">
        <f>Instruction!F33+Research!F33+'Public Service'!F33+'Academic Supp'!F33+'Student Services'!F33+'Institutional Supp'!F33+Scholarships!F33+'OP&amp;M'!F33+Hospitals!F33+Transfers!F33+Other!F33</f>
        <v>0</v>
      </c>
      <c r="C93" s="301">
        <f>Instruction!H33+Research!H33+'Public Service'!H33+'Academic Supp'!H33+'Student Services'!H33+'Institutional Supp'!H33+Scholarships!H33+'OP&amp;M'!H33+Hospitals!H33+Transfers!H33+Other!H33</f>
        <v>0</v>
      </c>
      <c r="D93" s="301">
        <f>Instruction!J33+Research!J33+'Public Service'!J33+'Academic Supp'!J33+'Student Services'!J33+'Institutional Supp'!J33+Scholarships!J33+'OP&amp;M'!J33+Hospitals!J33+Transfers!J33++Other!J33</f>
        <v>0</v>
      </c>
      <c r="E93" s="455">
        <f t="shared" si="6"/>
        <v>0</v>
      </c>
      <c r="F93" s="457">
        <f t="shared" si="7"/>
        <v>0</v>
      </c>
    </row>
    <row r="94" spans="1:6" s="3" customFormat="1" ht="15" customHeight="1" x14ac:dyDescent="0.35">
      <c r="A94" s="321" t="s">
        <v>194</v>
      </c>
      <c r="B94" s="320">
        <f>SUM(B91:B93)</f>
        <v>1422535</v>
      </c>
      <c r="C94" s="320">
        <f>SUM(C91:C93)</f>
        <v>1838346</v>
      </c>
      <c r="D94" s="320">
        <f>SUM(D91:D93)</f>
        <v>1848565</v>
      </c>
      <c r="E94" s="468">
        <f t="shared" si="6"/>
        <v>10219</v>
      </c>
      <c r="F94" s="463">
        <f t="shared" si="7"/>
        <v>5.5588012267549199E-3</v>
      </c>
    </row>
    <row r="95" spans="1:6" ht="15" customHeight="1" x14ac:dyDescent="0.35">
      <c r="A95" s="308" t="s">
        <v>295</v>
      </c>
      <c r="B95" s="301">
        <f>Instruction!F42+Research!F42+'Public Service'!F42+'Academic Supp'!F42+'Student Services'!F42+'Institutional Supp'!F42+Scholarships!F42+'OP&amp;M'!F42+Hospitals!F42+Transfers!F42+Other!F42</f>
        <v>0</v>
      </c>
      <c r="C95" s="301">
        <f>Instruction!H42+Research!H42+'Public Service'!H42+'Academic Supp'!H42+'Student Services'!H42+'Institutional Supp'!H42+Scholarships!H42+'OP&amp;M'!H42+Hospitals!H42+Transfers!H42+Other!H42</f>
        <v>0</v>
      </c>
      <c r="D95" s="299">
        <f>Instruction!J42+Research!J42+'Public Service'!J42+'Academic Supp'!J42+'Student Services'!J42+'Institutional Supp'!J42+Scholarships!J42+'OP&amp;M'!J42+Hospitals!J42+Transfers!J42+Other!J42</f>
        <v>0</v>
      </c>
      <c r="E95" s="455">
        <f t="shared" si="6"/>
        <v>0</v>
      </c>
      <c r="F95" s="457">
        <f t="shared" si="7"/>
        <v>0</v>
      </c>
    </row>
    <row r="96" spans="1:6" s="3" customFormat="1" ht="15" customHeight="1" thickBot="1" x14ac:dyDescent="0.4">
      <c r="A96" s="322" t="s">
        <v>176</v>
      </c>
      <c r="B96" s="323">
        <f>B94+B90+B85+B81+B95</f>
        <v>124860197.19</v>
      </c>
      <c r="C96" s="323">
        <f>C94+C90+C85+C81+C95</f>
        <v>139239019</v>
      </c>
      <c r="D96" s="324">
        <f>D94+D90+D85+D81+D95</f>
        <v>142298711</v>
      </c>
      <c r="E96" s="469">
        <f t="shared" si="6"/>
        <v>3059692</v>
      </c>
      <c r="F96" s="470">
        <f t="shared" si="7"/>
        <v>2.1974386360765728E-2</v>
      </c>
    </row>
    <row r="97" spans="1:6" ht="15" customHeight="1" x14ac:dyDescent="0.35">
      <c r="A97" s="97"/>
      <c r="B97" s="138"/>
      <c r="C97" s="138"/>
      <c r="D97" s="138"/>
      <c r="E97" s="471"/>
      <c r="F97" s="471" t="s">
        <v>117</v>
      </c>
    </row>
    <row r="98" spans="1:6" ht="15" customHeight="1" x14ac:dyDescent="0.35">
      <c r="A98" s="97" t="s">
        <v>552</v>
      </c>
      <c r="B98" s="138"/>
      <c r="C98" s="138"/>
      <c r="D98" s="138"/>
      <c r="E98" s="471"/>
      <c r="F98" s="471"/>
    </row>
    <row r="99" spans="1:6" ht="15" customHeight="1" x14ac:dyDescent="0.35">
      <c r="A99" s="97" t="s">
        <v>195</v>
      </c>
      <c r="B99" s="138"/>
      <c r="C99" s="138"/>
      <c r="D99" s="138"/>
      <c r="E99" s="471"/>
      <c r="F99" s="471"/>
    </row>
    <row r="100" spans="1:6" ht="15" customHeight="1" x14ac:dyDescent="0.35">
      <c r="A100" s="97" t="s">
        <v>117</v>
      </c>
      <c r="B100" s="138"/>
      <c r="C100" s="138"/>
      <c r="D100" s="138"/>
      <c r="E100" s="471"/>
      <c r="F100" s="472"/>
    </row>
  </sheetData>
  <pageMargins left="0.7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B6" sqref="B6:E47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31" customFormat="1" ht="20.149999999999999" customHeight="1" x14ac:dyDescent="0.4">
      <c r="A1" s="325" t="s">
        <v>131</v>
      </c>
      <c r="B1" s="327"/>
      <c r="C1" s="328" t="s">
        <v>79</v>
      </c>
      <c r="D1" s="329" t="str">
        <f>Revenue!B2</f>
        <v>Louisiana Tech University</v>
      </c>
      <c r="E1" s="330"/>
      <c r="G1" s="332"/>
      <c r="H1" s="332"/>
      <c r="I1" s="332"/>
      <c r="J1" s="332"/>
      <c r="K1" s="332"/>
      <c r="L1" s="332"/>
    </row>
    <row r="2" spans="1:12" s="331" customFormat="1" ht="20.149999999999999" customHeight="1" x14ac:dyDescent="0.4">
      <c r="A2" s="325" t="s">
        <v>200</v>
      </c>
      <c r="B2" s="327"/>
      <c r="C2" s="327"/>
      <c r="D2" s="327"/>
      <c r="E2" s="327"/>
      <c r="F2" s="332"/>
      <c r="G2" s="332"/>
      <c r="H2" s="332"/>
      <c r="I2" s="332"/>
      <c r="J2" s="332"/>
      <c r="K2" s="332"/>
      <c r="L2" s="332"/>
    </row>
    <row r="3" spans="1:12" s="331" customFormat="1" ht="20.149999999999999" customHeight="1" thickBot="1" x14ac:dyDescent="0.45">
      <c r="A3" s="326" t="s">
        <v>201</v>
      </c>
      <c r="B3" s="333"/>
      <c r="C3" s="333"/>
      <c r="D3" s="333"/>
      <c r="E3" s="333"/>
      <c r="F3" s="332"/>
      <c r="G3" s="332"/>
      <c r="H3" s="332"/>
      <c r="I3" s="332"/>
      <c r="J3" s="332"/>
      <c r="K3" s="332"/>
      <c r="L3" s="332"/>
    </row>
    <row r="4" spans="1:12" ht="15" customHeight="1" thickTop="1" x14ac:dyDescent="0.3">
      <c r="A4" s="281" t="s">
        <v>202</v>
      </c>
      <c r="B4" s="282" t="s">
        <v>585</v>
      </c>
      <c r="C4" s="282" t="s">
        <v>203</v>
      </c>
      <c r="D4" s="282" t="s">
        <v>203</v>
      </c>
      <c r="E4" s="283" t="s">
        <v>204</v>
      </c>
      <c r="F4" s="284"/>
    </row>
    <row r="5" spans="1:12" ht="15" customHeight="1" x14ac:dyDescent="0.3">
      <c r="A5" s="179"/>
      <c r="B5" s="285" t="s">
        <v>450</v>
      </c>
      <c r="C5" s="285" t="s">
        <v>450</v>
      </c>
      <c r="D5" s="285" t="s">
        <v>540</v>
      </c>
      <c r="E5" s="285" t="s">
        <v>450</v>
      </c>
    </row>
    <row r="6" spans="1:12" ht="15" customHeight="1" x14ac:dyDescent="0.3">
      <c r="A6" s="205" t="s">
        <v>205</v>
      </c>
      <c r="B6" s="474"/>
      <c r="C6" s="474"/>
      <c r="D6" s="474"/>
      <c r="E6" s="475"/>
    </row>
    <row r="7" spans="1:12" ht="15" customHeight="1" x14ac:dyDescent="0.3">
      <c r="A7" s="410" t="s">
        <v>206</v>
      </c>
      <c r="B7" s="476">
        <f>Revenue!F86</f>
        <v>0</v>
      </c>
      <c r="C7" s="476">
        <f>Revenue!H86</f>
        <v>0</v>
      </c>
      <c r="D7" s="476">
        <f>Revenue!J86</f>
        <v>0</v>
      </c>
      <c r="E7" s="477">
        <f t="shared" ref="E7:E12" si="0">D7-C7</f>
        <v>0</v>
      </c>
    </row>
    <row r="8" spans="1:12" ht="15" customHeight="1" x14ac:dyDescent="0.3">
      <c r="A8" s="360" t="s">
        <v>207</v>
      </c>
      <c r="B8" s="474">
        <f>Revenue!F87</f>
        <v>0</v>
      </c>
      <c r="C8" s="474">
        <f>Revenue!H87</f>
        <v>0</v>
      </c>
      <c r="D8" s="474">
        <f>Revenue!J87</f>
        <v>0</v>
      </c>
      <c r="E8" s="475">
        <f t="shared" si="0"/>
        <v>0</v>
      </c>
    </row>
    <row r="9" spans="1:12" ht="15" customHeight="1" x14ac:dyDescent="0.3">
      <c r="A9" s="411" t="s">
        <v>253</v>
      </c>
      <c r="B9" s="474">
        <f>Revenue!F88</f>
        <v>0</v>
      </c>
      <c r="C9" s="474">
        <f>Revenue!H88</f>
        <v>0</v>
      </c>
      <c r="D9" s="474">
        <f>Revenue!J88</f>
        <v>0</v>
      </c>
      <c r="E9" s="475">
        <f t="shared" si="0"/>
        <v>0</v>
      </c>
    </row>
    <row r="10" spans="1:12" ht="15" customHeight="1" x14ac:dyDescent="0.3">
      <c r="A10" s="411" t="s">
        <v>208</v>
      </c>
      <c r="B10" s="474">
        <f>Revenue!F89</f>
        <v>0</v>
      </c>
      <c r="C10" s="474">
        <f>Revenue!H89</f>
        <v>0</v>
      </c>
      <c r="D10" s="474">
        <f>Revenue!J89</f>
        <v>0</v>
      </c>
      <c r="E10" s="475">
        <f t="shared" si="0"/>
        <v>0</v>
      </c>
    </row>
    <row r="11" spans="1:12" ht="15" customHeight="1" x14ac:dyDescent="0.3">
      <c r="A11" s="411" t="s">
        <v>254</v>
      </c>
      <c r="B11" s="474">
        <f>Revenue!F91</f>
        <v>0</v>
      </c>
      <c r="C11" s="474">
        <f>Revenue!H91</f>
        <v>0</v>
      </c>
      <c r="D11" s="474">
        <f>Revenue!J91</f>
        <v>0</v>
      </c>
      <c r="E11" s="475">
        <f t="shared" si="0"/>
        <v>0</v>
      </c>
    </row>
    <row r="12" spans="1:12" s="153" customFormat="1" ht="15" customHeight="1" x14ac:dyDescent="0.3">
      <c r="A12" s="210" t="s">
        <v>209</v>
      </c>
      <c r="B12" s="478">
        <f>B10+B9+B8+B7+B11</f>
        <v>0</v>
      </c>
      <c r="C12" s="478">
        <f>C10+C9+C8+C7+C11</f>
        <v>0</v>
      </c>
      <c r="D12" s="478">
        <f>D10+D9+D8+D7+D11</f>
        <v>0</v>
      </c>
      <c r="E12" s="479">
        <f t="shared" si="0"/>
        <v>0</v>
      </c>
    </row>
    <row r="13" spans="1:12" s="153" customFormat="1" ht="15" customHeight="1" x14ac:dyDescent="0.3">
      <c r="A13" s="210" t="s">
        <v>413</v>
      </c>
      <c r="B13" s="478">
        <f>Revenue!F108</f>
        <v>0</v>
      </c>
      <c r="C13" s="478">
        <f>Revenue!H108</f>
        <v>0</v>
      </c>
      <c r="D13" s="478">
        <f>Revenue!J108</f>
        <v>0</v>
      </c>
      <c r="E13" s="479">
        <f>D13-C13</f>
        <v>0</v>
      </c>
    </row>
    <row r="14" spans="1:12" ht="15" customHeight="1" x14ac:dyDescent="0.3">
      <c r="A14" s="205" t="s">
        <v>210</v>
      </c>
      <c r="B14" s="474"/>
      <c r="C14" s="474"/>
      <c r="D14" s="474"/>
      <c r="E14" s="475"/>
    </row>
    <row r="15" spans="1:12" ht="15" customHeight="1" x14ac:dyDescent="0.3">
      <c r="A15" s="181" t="s">
        <v>211</v>
      </c>
      <c r="B15" s="476"/>
      <c r="C15" s="476"/>
      <c r="D15" s="476"/>
      <c r="E15" s="477"/>
    </row>
    <row r="16" spans="1:12" ht="15" customHeight="1" x14ac:dyDescent="0.3">
      <c r="A16" s="410" t="s">
        <v>212</v>
      </c>
      <c r="B16" s="476">
        <f>Revenue!F7</f>
        <v>71209538</v>
      </c>
      <c r="C16" s="476">
        <f>Revenue!H7</f>
        <v>76608000</v>
      </c>
      <c r="D16" s="476">
        <f>Revenue!J7</f>
        <v>73995000</v>
      </c>
      <c r="E16" s="476">
        <f>D16-C16</f>
        <v>-2613000</v>
      </c>
    </row>
    <row r="17" spans="1:5" ht="15" customHeight="1" x14ac:dyDescent="0.3">
      <c r="A17" s="410" t="s">
        <v>213</v>
      </c>
      <c r="B17" s="476">
        <f>Revenue!F19</f>
        <v>7337682</v>
      </c>
      <c r="C17" s="476">
        <f>Revenue!H19</f>
        <v>8020000</v>
      </c>
      <c r="D17" s="476">
        <f>Revenue!J19</f>
        <v>8293000</v>
      </c>
      <c r="E17" s="476">
        <f>D17-C17</f>
        <v>273000</v>
      </c>
    </row>
    <row r="18" spans="1:5" ht="15" customHeight="1" x14ac:dyDescent="0.3">
      <c r="A18" s="410" t="s">
        <v>214</v>
      </c>
      <c r="B18" s="476">
        <f>Revenue!F9</f>
        <v>1880833</v>
      </c>
      <c r="C18" s="476">
        <f>Revenue!H9</f>
        <v>1977000</v>
      </c>
      <c r="D18" s="476">
        <f>Revenue!J9</f>
        <v>1951000</v>
      </c>
      <c r="E18" s="476">
        <f>D18-C18</f>
        <v>-26000</v>
      </c>
    </row>
    <row r="19" spans="1:5" ht="15" customHeight="1" x14ac:dyDescent="0.3">
      <c r="A19" s="410" t="s">
        <v>215</v>
      </c>
      <c r="B19" s="476">
        <f>Revenue!F10</f>
        <v>1083850</v>
      </c>
      <c r="C19" s="476">
        <f>Revenue!H10</f>
        <v>1139000</v>
      </c>
      <c r="D19" s="476">
        <f>Revenue!J10</f>
        <v>1123000</v>
      </c>
      <c r="E19" s="476">
        <f>D19-C19</f>
        <v>-16000</v>
      </c>
    </row>
    <row r="20" spans="1:5" ht="15" customHeight="1" x14ac:dyDescent="0.3">
      <c r="A20" s="410" t="s">
        <v>356</v>
      </c>
      <c r="B20" s="476">
        <f>Revenue!F11</f>
        <v>0</v>
      </c>
      <c r="C20" s="476">
        <f>Revenue!H11</f>
        <v>0</v>
      </c>
      <c r="D20" s="476">
        <f>Revenue!J11</f>
        <v>0</v>
      </c>
      <c r="E20" s="476">
        <f t="shared" ref="E20:E28" si="1">D20-C20</f>
        <v>0</v>
      </c>
    </row>
    <row r="21" spans="1:5" ht="15" customHeight="1" x14ac:dyDescent="0.3">
      <c r="A21" s="410" t="s">
        <v>357</v>
      </c>
      <c r="B21" s="476">
        <f>Revenue!F12</f>
        <v>0</v>
      </c>
      <c r="C21" s="476">
        <f>Revenue!H12</f>
        <v>0</v>
      </c>
      <c r="D21" s="476">
        <f>Revenue!J12</f>
        <v>0</v>
      </c>
      <c r="E21" s="476">
        <f t="shared" si="1"/>
        <v>0</v>
      </c>
    </row>
    <row r="22" spans="1:5" ht="15" customHeight="1" x14ac:dyDescent="0.3">
      <c r="A22" s="410" t="s">
        <v>417</v>
      </c>
      <c r="B22" s="476">
        <f>Revenue!F13</f>
        <v>0</v>
      </c>
      <c r="C22" s="476">
        <f>Revenue!H13</f>
        <v>0</v>
      </c>
      <c r="D22" s="476">
        <f>Revenue!J13</f>
        <v>0</v>
      </c>
      <c r="E22" s="476">
        <f>D22-C22</f>
        <v>0</v>
      </c>
    </row>
    <row r="23" spans="1:5" ht="15" customHeight="1" x14ac:dyDescent="0.3">
      <c r="A23" s="410" t="s">
        <v>419</v>
      </c>
      <c r="B23" s="476">
        <f>Revenue!F16</f>
        <v>1245900</v>
      </c>
      <c r="C23" s="476">
        <f>Revenue!H16</f>
        <v>1313000</v>
      </c>
      <c r="D23" s="476">
        <f>Revenue!J16</f>
        <v>1303000</v>
      </c>
      <c r="E23" s="476">
        <f t="shared" si="1"/>
        <v>-10000</v>
      </c>
    </row>
    <row r="24" spans="1:5" ht="15" customHeight="1" x14ac:dyDescent="0.3">
      <c r="A24" s="410" t="s">
        <v>358</v>
      </c>
      <c r="B24" s="476">
        <f>Revenue!F14</f>
        <v>0</v>
      </c>
      <c r="C24" s="476">
        <f>Revenue!H14</f>
        <v>0</v>
      </c>
      <c r="D24" s="476">
        <f>Revenue!J14</f>
        <v>0</v>
      </c>
      <c r="E24" s="476">
        <f t="shared" si="1"/>
        <v>0</v>
      </c>
    </row>
    <row r="25" spans="1:5" ht="15" customHeight="1" x14ac:dyDescent="0.3">
      <c r="A25" s="410" t="s">
        <v>359</v>
      </c>
      <c r="B25" s="476">
        <f>Revenue!F15</f>
        <v>0</v>
      </c>
      <c r="C25" s="476">
        <f>Revenue!H15</f>
        <v>0</v>
      </c>
      <c r="D25" s="476">
        <f>Revenue!J15</f>
        <v>0</v>
      </c>
      <c r="E25" s="476">
        <f t="shared" si="1"/>
        <v>0</v>
      </c>
    </row>
    <row r="26" spans="1:5" ht="15" customHeight="1" x14ac:dyDescent="0.3">
      <c r="A26" s="410" t="s">
        <v>360</v>
      </c>
      <c r="B26" s="476">
        <f>Revenue!F17</f>
        <v>1202571</v>
      </c>
      <c r="C26" s="476">
        <f>Revenue!H17</f>
        <v>1045000</v>
      </c>
      <c r="D26" s="476">
        <f>Revenue!J17</f>
        <v>1202000</v>
      </c>
      <c r="E26" s="476">
        <f t="shared" si="1"/>
        <v>157000</v>
      </c>
    </row>
    <row r="27" spans="1:5" ht="15" customHeight="1" x14ac:dyDescent="0.3">
      <c r="A27" s="410" t="s">
        <v>361</v>
      </c>
      <c r="B27" s="476">
        <f>Revenue!F18</f>
        <v>0</v>
      </c>
      <c r="C27" s="476">
        <f>Revenue!H18</f>
        <v>0</v>
      </c>
      <c r="D27" s="476">
        <f>Revenue!J18</f>
        <v>0</v>
      </c>
      <c r="E27" s="476">
        <f t="shared" si="1"/>
        <v>0</v>
      </c>
    </row>
    <row r="28" spans="1:5" ht="15" customHeight="1" x14ac:dyDescent="0.3">
      <c r="A28" s="410" t="s">
        <v>362</v>
      </c>
      <c r="B28" s="476">
        <f>Revenue!F22</f>
        <v>387020</v>
      </c>
      <c r="C28" s="476">
        <f>Revenue!H22</f>
        <v>377000</v>
      </c>
      <c r="D28" s="476">
        <f>Revenue!J22</f>
        <v>386000</v>
      </c>
      <c r="E28" s="476">
        <f t="shared" si="1"/>
        <v>9000</v>
      </c>
    </row>
    <row r="29" spans="1:5" ht="15" customHeight="1" x14ac:dyDescent="0.3">
      <c r="A29" s="410" t="s">
        <v>363</v>
      </c>
      <c r="B29" s="476">
        <f>Revenue!F23</f>
        <v>103307</v>
      </c>
      <c r="C29" s="476">
        <f>Revenue!H23</f>
        <v>123000</v>
      </c>
      <c r="D29" s="476">
        <f>Revenue!J23</f>
        <v>104100</v>
      </c>
      <c r="E29" s="476">
        <f>D29-C29</f>
        <v>-18900</v>
      </c>
    </row>
    <row r="30" spans="1:5" s="153" customFormat="1" ht="15" customHeight="1" x14ac:dyDescent="0.3">
      <c r="A30" s="205" t="s">
        <v>216</v>
      </c>
      <c r="B30" s="478">
        <f>SUM(B16:B29)</f>
        <v>84450701</v>
      </c>
      <c r="C30" s="478">
        <f>SUM(C16:C29)</f>
        <v>90602000</v>
      </c>
      <c r="D30" s="478">
        <f>SUM(D16:D29)</f>
        <v>88357100</v>
      </c>
      <c r="E30" s="478">
        <f>SUM(E16:E29)</f>
        <v>-2244900</v>
      </c>
    </row>
    <row r="31" spans="1:5" ht="15" customHeight="1" x14ac:dyDescent="0.3">
      <c r="A31" s="412" t="s">
        <v>217</v>
      </c>
      <c r="B31" s="476">
        <f>Revenue!F26</f>
        <v>0</v>
      </c>
      <c r="C31" s="476">
        <f>Revenue!H26</f>
        <v>0</v>
      </c>
      <c r="D31" s="476">
        <f>Revenue!J26</f>
        <v>0</v>
      </c>
      <c r="E31" s="477">
        <f t="shared" ref="E31:E37" si="2">D31-C31</f>
        <v>0</v>
      </c>
    </row>
    <row r="32" spans="1:5" ht="15" customHeight="1" x14ac:dyDescent="0.3">
      <c r="A32" s="410" t="s">
        <v>218</v>
      </c>
      <c r="B32" s="474">
        <f>Revenue!F28</f>
        <v>0</v>
      </c>
      <c r="C32" s="474">
        <f>Revenue!H28</f>
        <v>0</v>
      </c>
      <c r="D32" s="474">
        <f>Revenue!J28</f>
        <v>0</v>
      </c>
      <c r="E32" s="475">
        <f t="shared" si="2"/>
        <v>0</v>
      </c>
    </row>
    <row r="33" spans="1:5" ht="15" customHeight="1" x14ac:dyDescent="0.3">
      <c r="A33" s="413" t="s">
        <v>219</v>
      </c>
      <c r="B33" s="474">
        <f>Revenue!F73</f>
        <v>0</v>
      </c>
      <c r="C33" s="474">
        <f>Revenue!H73</f>
        <v>0</v>
      </c>
      <c r="D33" s="474">
        <f>Revenue!J73</f>
        <v>0</v>
      </c>
      <c r="E33" s="475">
        <f t="shared" si="2"/>
        <v>0</v>
      </c>
    </row>
    <row r="34" spans="1:5" ht="15" customHeight="1" x14ac:dyDescent="0.3">
      <c r="A34" s="411" t="s">
        <v>220</v>
      </c>
      <c r="B34" s="474">
        <f>Revenue!F29</f>
        <v>224343</v>
      </c>
      <c r="C34" s="474">
        <f>Revenue!H29</f>
        <v>200000</v>
      </c>
      <c r="D34" s="474">
        <f>Revenue!J29</f>
        <v>218000</v>
      </c>
      <c r="E34" s="475">
        <f t="shared" si="2"/>
        <v>18000</v>
      </c>
    </row>
    <row r="35" spans="1:5" ht="15" customHeight="1" x14ac:dyDescent="0.3">
      <c r="A35" s="410" t="s">
        <v>221</v>
      </c>
      <c r="B35" s="474">
        <v>0</v>
      </c>
      <c r="C35" s="474">
        <v>0</v>
      </c>
      <c r="D35" s="474">
        <v>0</v>
      </c>
      <c r="E35" s="475">
        <f t="shared" si="2"/>
        <v>0</v>
      </c>
    </row>
    <row r="36" spans="1:5" ht="15" customHeight="1" x14ac:dyDescent="0.3">
      <c r="A36" s="413" t="s">
        <v>222</v>
      </c>
      <c r="B36" s="474">
        <f>Revenue!F30</f>
        <v>4301782</v>
      </c>
      <c r="C36" s="474">
        <f>Revenue!H30</f>
        <v>12553648</v>
      </c>
      <c r="D36" s="474">
        <f>Revenue!J30</f>
        <v>14780548</v>
      </c>
      <c r="E36" s="475">
        <f t="shared" si="2"/>
        <v>2226900</v>
      </c>
    </row>
    <row r="37" spans="1:5" ht="15" customHeight="1" x14ac:dyDescent="0.3">
      <c r="A37" s="412" t="s">
        <v>523</v>
      </c>
      <c r="B37" s="474">
        <f>Revenue!F31</f>
        <v>0</v>
      </c>
      <c r="C37" s="474">
        <f>Revenue!H31</f>
        <v>0</v>
      </c>
      <c r="D37" s="474">
        <f>Revenue!J31</f>
        <v>0</v>
      </c>
      <c r="E37" s="475">
        <f t="shared" si="2"/>
        <v>0</v>
      </c>
    </row>
    <row r="38" spans="1:5" s="153" customFormat="1" ht="15" customHeight="1" x14ac:dyDescent="0.3">
      <c r="A38" s="210" t="s">
        <v>223</v>
      </c>
      <c r="B38" s="480">
        <f>B30+SUM(B31:B37)</f>
        <v>88976826</v>
      </c>
      <c r="C38" s="480">
        <f>C30+SUM(C31:C37)</f>
        <v>103355648</v>
      </c>
      <c r="D38" s="480">
        <f>D30+SUM(D31:D37)</f>
        <v>103355648</v>
      </c>
      <c r="E38" s="481">
        <f>E30+SUM(E31:E37)</f>
        <v>0</v>
      </c>
    </row>
    <row r="39" spans="1:5" ht="15" customHeight="1" x14ac:dyDescent="0.3">
      <c r="A39" s="181" t="s">
        <v>224</v>
      </c>
      <c r="B39" s="476"/>
      <c r="C39" s="476"/>
      <c r="D39" s="476"/>
      <c r="E39" s="477"/>
    </row>
    <row r="40" spans="1:5" ht="15" customHeight="1" x14ac:dyDescent="0.3">
      <c r="A40" s="179" t="s">
        <v>225</v>
      </c>
      <c r="B40" s="476">
        <f>Revenue!F64</f>
        <v>0</v>
      </c>
      <c r="C40" s="476">
        <f>Revenue!H64</f>
        <v>0</v>
      </c>
      <c r="D40" s="476">
        <f>Revenue!J64</f>
        <v>0</v>
      </c>
      <c r="E40" s="477">
        <f>D40-C40</f>
        <v>0</v>
      </c>
    </row>
    <row r="41" spans="1:5" ht="15" customHeight="1" x14ac:dyDescent="0.3">
      <c r="A41" s="190" t="s">
        <v>226</v>
      </c>
      <c r="B41" s="482">
        <f>Revenue!F65</f>
        <v>0</v>
      </c>
      <c r="C41" s="482">
        <f>Revenue!H65</f>
        <v>0</v>
      </c>
      <c r="D41" s="482">
        <f>Revenue!J65</f>
        <v>0</v>
      </c>
      <c r="E41" s="483">
        <f>D41-C41</f>
        <v>0</v>
      </c>
    </row>
    <row r="42" spans="1:5" ht="15" customHeight="1" x14ac:dyDescent="0.3">
      <c r="A42" s="205" t="s">
        <v>227</v>
      </c>
      <c r="B42" s="476"/>
      <c r="C42" s="476"/>
      <c r="D42" s="476"/>
      <c r="E42" s="476"/>
    </row>
    <row r="43" spans="1:5" ht="15" customHeight="1" x14ac:dyDescent="0.3">
      <c r="A43" s="179" t="s">
        <v>228</v>
      </c>
      <c r="B43" s="476">
        <f>Revenue!F66</f>
        <v>0</v>
      </c>
      <c r="C43" s="476">
        <f>Revenue!H66</f>
        <v>0</v>
      </c>
      <c r="D43" s="476">
        <f>Revenue!J66</f>
        <v>0</v>
      </c>
      <c r="E43" s="477">
        <f>D43-C43</f>
        <v>0</v>
      </c>
    </row>
    <row r="44" spans="1:5" ht="15" customHeight="1" x14ac:dyDescent="0.3">
      <c r="A44" s="190" t="s">
        <v>251</v>
      </c>
      <c r="B44" s="474">
        <f>Revenue!F67+Revenue!F72</f>
        <v>0</v>
      </c>
      <c r="C44" s="474">
        <f>Revenue!H67+Revenue!H72</f>
        <v>0</v>
      </c>
      <c r="D44" s="474">
        <f>Revenue!J67+Revenue!J72</f>
        <v>0</v>
      </c>
      <c r="E44" s="475">
        <f>D44-C44</f>
        <v>0</v>
      </c>
    </row>
    <row r="45" spans="1:5" s="153" customFormat="1" ht="15" customHeight="1" x14ac:dyDescent="0.3">
      <c r="A45" s="205" t="s">
        <v>229</v>
      </c>
      <c r="B45" s="478">
        <f>B44+B43+B41+B40</f>
        <v>0</v>
      </c>
      <c r="C45" s="478">
        <f>C44+C43+C41+C40</f>
        <v>0</v>
      </c>
      <c r="D45" s="478">
        <f>D44+D43+D41+D40</f>
        <v>0</v>
      </c>
      <c r="E45" s="479">
        <f>D45-C45</f>
        <v>0</v>
      </c>
    </row>
    <row r="46" spans="1:5" s="153" customFormat="1" ht="15" customHeight="1" x14ac:dyDescent="0.3">
      <c r="A46" s="205" t="s">
        <v>32</v>
      </c>
      <c r="B46" s="478">
        <f>Revenue!F35</f>
        <v>0</v>
      </c>
      <c r="C46" s="478">
        <f>Revenue!H35</f>
        <v>0</v>
      </c>
      <c r="D46" s="478">
        <f>Revenue!J35</f>
        <v>0</v>
      </c>
      <c r="E46" s="479">
        <f>D46-C46</f>
        <v>0</v>
      </c>
    </row>
    <row r="47" spans="1:5" s="153" customFormat="1" ht="15" customHeight="1" thickBot="1" x14ac:dyDescent="0.35">
      <c r="A47" s="286" t="s">
        <v>230</v>
      </c>
      <c r="B47" s="484">
        <f>B45+B38+B12+B13+B46</f>
        <v>88976826</v>
      </c>
      <c r="C47" s="484">
        <f>C45+C38+C12+C13+C46</f>
        <v>103355648</v>
      </c>
      <c r="D47" s="484">
        <f>D45+D38+D12+D13+D46</f>
        <v>103355648</v>
      </c>
      <c r="E47" s="485">
        <f>D47-C47</f>
        <v>0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287"/>
    </row>
    <row r="52" spans="1:1" ht="15" customHeight="1" x14ac:dyDescent="0.3">
      <c r="A52" s="288"/>
    </row>
    <row r="53" spans="1:1" ht="15" customHeight="1" x14ac:dyDescent="0.3">
      <c r="A53" s="288" t="s">
        <v>117</v>
      </c>
    </row>
    <row r="54" spans="1:1" ht="15" customHeight="1" x14ac:dyDescent="0.3">
      <c r="A54" s="288" t="s">
        <v>117</v>
      </c>
    </row>
    <row r="56" spans="1:1" ht="15" customHeight="1" x14ac:dyDescent="0.3">
      <c r="A56" s="288" t="s">
        <v>117</v>
      </c>
    </row>
  </sheetData>
  <printOptions horizontalCentered="1"/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B24" activePane="bottomRight" state="frozen"/>
      <selection pane="topRight" activeCell="B1" sqref="B1"/>
      <selection pane="bottomLeft" activeCell="A11" sqref="A11"/>
      <selection pane="bottomRight" activeCell="C36" sqref="C36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31" customFormat="1" ht="20.149999999999999" customHeight="1" x14ac:dyDescent="0.4">
      <c r="A1" s="325" t="s">
        <v>131</v>
      </c>
      <c r="B1" s="336"/>
      <c r="C1" s="332"/>
      <c r="D1" s="336"/>
      <c r="F1" s="336"/>
      <c r="H1" s="336"/>
      <c r="I1" s="332"/>
      <c r="J1" s="337" t="s">
        <v>79</v>
      </c>
      <c r="K1" s="329" t="str">
        <f>Revenue!B2</f>
        <v>Louisiana Tech University</v>
      </c>
      <c r="L1" s="339"/>
      <c r="M1" s="329"/>
    </row>
    <row r="2" spans="1:13" s="331" customFormat="1" ht="20.149999999999999" customHeight="1" x14ac:dyDescent="0.4">
      <c r="A2" s="325" t="s">
        <v>231</v>
      </c>
      <c r="B2" s="336"/>
      <c r="C2" s="332"/>
      <c r="D2" s="336"/>
      <c r="E2" s="332"/>
      <c r="F2" s="336"/>
      <c r="G2" s="332"/>
      <c r="H2" s="336"/>
      <c r="I2" s="332"/>
      <c r="J2" s="336"/>
      <c r="K2" s="332"/>
      <c r="L2" s="336"/>
    </row>
    <row r="3" spans="1:13" s="331" customFormat="1" ht="20.149999999999999" customHeight="1" thickBot="1" x14ac:dyDescent="0.45">
      <c r="A3" s="326" t="s">
        <v>232</v>
      </c>
      <c r="B3" s="338"/>
      <c r="C3" s="340"/>
      <c r="D3" s="338"/>
      <c r="E3" s="340"/>
      <c r="F3" s="338"/>
      <c r="G3" s="340"/>
      <c r="H3" s="338"/>
      <c r="I3" s="340"/>
      <c r="J3" s="338"/>
      <c r="K3" s="340"/>
      <c r="L3" s="338"/>
      <c r="M3" s="341"/>
    </row>
    <row r="4" spans="1:13" ht="15" customHeight="1" thickTop="1" x14ac:dyDescent="0.3">
      <c r="A4" s="176"/>
      <c r="B4" s="177"/>
      <c r="C4" s="215"/>
      <c r="D4" s="177"/>
      <c r="E4" s="215"/>
      <c r="F4" s="177"/>
      <c r="G4" s="216"/>
      <c r="H4" s="177" t="s">
        <v>117</v>
      </c>
      <c r="I4" s="215"/>
      <c r="J4" s="177"/>
      <c r="K4" s="215"/>
      <c r="L4" s="177"/>
      <c r="M4" s="216"/>
    </row>
    <row r="5" spans="1:13" ht="15" customHeight="1" x14ac:dyDescent="0.3">
      <c r="A5" s="179"/>
      <c r="G5" s="217"/>
      <c r="M5" s="217"/>
    </row>
    <row r="6" spans="1:13" ht="15" customHeight="1" x14ac:dyDescent="0.3">
      <c r="A6" s="181"/>
      <c r="B6" s="182" t="s">
        <v>451</v>
      </c>
      <c r="C6" s="218"/>
      <c r="D6" s="219"/>
      <c r="E6" s="218"/>
      <c r="F6" s="219"/>
      <c r="G6" s="220"/>
      <c r="H6" s="182" t="s">
        <v>541</v>
      </c>
      <c r="I6" s="218"/>
      <c r="J6" s="219"/>
      <c r="K6" s="218"/>
      <c r="L6" s="219"/>
      <c r="M6" s="221" t="s">
        <v>117</v>
      </c>
    </row>
    <row r="7" spans="1:13" ht="15" customHeight="1" x14ac:dyDescent="0.3">
      <c r="A7" s="179" t="s">
        <v>117</v>
      </c>
      <c r="B7" s="136" t="s">
        <v>117</v>
      </c>
      <c r="D7" s="136" t="s">
        <v>117</v>
      </c>
      <c r="F7" s="136" t="s">
        <v>117</v>
      </c>
      <c r="G7" s="217"/>
      <c r="H7" s="136" t="s">
        <v>117</v>
      </c>
      <c r="J7" s="136" t="s">
        <v>117</v>
      </c>
      <c r="L7" s="136" t="s">
        <v>117</v>
      </c>
      <c r="M7" s="217"/>
    </row>
    <row r="8" spans="1:13" ht="15" customHeight="1" x14ac:dyDescent="0.3">
      <c r="A8" s="179" t="s">
        <v>117</v>
      </c>
      <c r="B8" s="136" t="s">
        <v>117</v>
      </c>
      <c r="D8" s="136" t="s">
        <v>117</v>
      </c>
      <c r="F8" s="136" t="s">
        <v>117</v>
      </c>
      <c r="G8" s="217"/>
      <c r="H8" s="136" t="s">
        <v>117</v>
      </c>
      <c r="J8" s="136" t="s">
        <v>117</v>
      </c>
      <c r="L8" s="136" t="s">
        <v>117</v>
      </c>
      <c r="M8" s="217"/>
    </row>
    <row r="9" spans="1:13" ht="15" customHeight="1" x14ac:dyDescent="0.3">
      <c r="A9" s="184" t="s">
        <v>117</v>
      </c>
      <c r="B9" s="185" t="s">
        <v>117</v>
      </c>
      <c r="C9" s="222" t="s">
        <v>233</v>
      </c>
      <c r="D9" s="223" t="s">
        <v>117</v>
      </c>
      <c r="E9" s="222" t="s">
        <v>233</v>
      </c>
      <c r="F9" s="223" t="s">
        <v>117</v>
      </c>
      <c r="G9" s="224" t="s">
        <v>233</v>
      </c>
      <c r="H9" s="185" t="s">
        <v>117</v>
      </c>
      <c r="I9" s="222" t="s">
        <v>233</v>
      </c>
      <c r="J9" s="223" t="s">
        <v>117</v>
      </c>
      <c r="K9" s="222" t="s">
        <v>233</v>
      </c>
      <c r="L9" s="223" t="s">
        <v>117</v>
      </c>
      <c r="M9" s="224" t="s">
        <v>233</v>
      </c>
    </row>
    <row r="10" spans="1:13" ht="15" customHeight="1" x14ac:dyDescent="0.3">
      <c r="A10" s="187" t="s">
        <v>202</v>
      </c>
      <c r="B10" s="188" t="s">
        <v>234</v>
      </c>
      <c r="C10" s="225" t="s">
        <v>196</v>
      </c>
      <c r="D10" s="226" t="s">
        <v>235</v>
      </c>
      <c r="E10" s="225" t="s">
        <v>196</v>
      </c>
      <c r="F10" s="226" t="s">
        <v>196</v>
      </c>
      <c r="G10" s="227" t="s">
        <v>196</v>
      </c>
      <c r="H10" s="188" t="s">
        <v>234</v>
      </c>
      <c r="I10" s="225" t="s">
        <v>196</v>
      </c>
      <c r="J10" s="226" t="s">
        <v>235</v>
      </c>
      <c r="K10" s="225" t="s">
        <v>196</v>
      </c>
      <c r="L10" s="226" t="s">
        <v>196</v>
      </c>
      <c r="M10" s="227" t="s">
        <v>196</v>
      </c>
    </row>
    <row r="11" spans="1:13" ht="15" customHeight="1" x14ac:dyDescent="0.3">
      <c r="A11" s="190" t="s">
        <v>236</v>
      </c>
      <c r="B11" s="191" t="s">
        <v>117</v>
      </c>
      <c r="C11" s="228"/>
      <c r="D11" s="229" t="s">
        <v>117</v>
      </c>
      <c r="E11" s="228"/>
      <c r="F11" s="229" t="s">
        <v>117</v>
      </c>
      <c r="G11" s="230"/>
      <c r="H11" s="191" t="s">
        <v>117</v>
      </c>
      <c r="I11" s="228"/>
      <c r="J11" s="229" t="s">
        <v>117</v>
      </c>
      <c r="K11" s="228"/>
      <c r="L11" s="229" t="s">
        <v>117</v>
      </c>
      <c r="M11" s="230" t="s">
        <v>236</v>
      </c>
    </row>
    <row r="12" spans="1:13" ht="15" customHeight="1" x14ac:dyDescent="0.3">
      <c r="A12" s="181" t="s">
        <v>141</v>
      </c>
      <c r="B12" s="136" t="s">
        <v>117</v>
      </c>
      <c r="C12" s="231" t="s">
        <v>117</v>
      </c>
      <c r="D12" s="137"/>
      <c r="E12" s="160"/>
      <c r="F12" s="137"/>
      <c r="G12" s="232"/>
      <c r="I12" s="160"/>
      <c r="J12" s="137"/>
      <c r="K12" s="160"/>
      <c r="L12" s="137"/>
      <c r="M12" s="232"/>
    </row>
    <row r="13" spans="1:13" ht="15" customHeight="1" x14ac:dyDescent="0.3">
      <c r="A13" s="233" t="s">
        <v>237</v>
      </c>
      <c r="B13" s="214">
        <f>Revenue!H34</f>
        <v>33718704</v>
      </c>
      <c r="C13" s="234">
        <f t="shared" ref="C13:C81" si="0">IF(ISBLANK(B13),"  ",IF(F13&gt;0,B13/F13,IF(B13&gt;0,1,0)))</f>
        <v>1</v>
      </c>
      <c r="D13" s="235">
        <f>Revenue!I34</f>
        <v>0</v>
      </c>
      <c r="E13" s="236">
        <f>IF(ISBLANK(D13),"  ",IF(F13&gt;0,D13/F13,IF(D13&gt;0,1,0)))</f>
        <v>0</v>
      </c>
      <c r="F13" s="237">
        <f>D13+B13</f>
        <v>33718704</v>
      </c>
      <c r="G13" s="238">
        <f>IF(ISBLANK(F13),"  ",IF(F81&gt;0,F13/F81,IF(F13&gt;0,1,0)))</f>
        <v>0.1357660877824306</v>
      </c>
      <c r="H13" s="214">
        <f>Revenue!J34</f>
        <v>37070376</v>
      </c>
      <c r="I13" s="234">
        <f>IF(ISBLANK(H13),"  ",IF(L13&gt;0,H13/L13,IF(H13&gt;0,1,0)))</f>
        <v>1</v>
      </c>
      <c r="J13" s="235">
        <f>Revenue!K34</f>
        <v>0</v>
      </c>
      <c r="K13" s="236">
        <f>IF(ISBLANK(J13),"  ",IF(L13&gt;0,J13/L13,IF(J13&gt;0,1,0)))</f>
        <v>0</v>
      </c>
      <c r="L13" s="237">
        <f t="shared" ref="L13:L20" si="1">J13+H13</f>
        <v>37070376</v>
      </c>
      <c r="M13" s="238">
        <f>IF(ISBLANK(L13),"  ",IF(L81&gt;0,L13/L81,IF(L13&gt;0,1,0)))</f>
        <v>0.15058668007988918</v>
      </c>
    </row>
    <row r="14" spans="1:13" ht="15" customHeight="1" x14ac:dyDescent="0.3">
      <c r="A14" s="179" t="s">
        <v>238</v>
      </c>
      <c r="B14" s="136">
        <f>Revenue!H36</f>
        <v>0</v>
      </c>
      <c r="C14" s="239">
        <f t="shared" si="0"/>
        <v>0</v>
      </c>
      <c r="D14" s="240">
        <f>Revenue!I36</f>
        <v>0</v>
      </c>
      <c r="E14" s="241">
        <f>IF(ISBLANK(D14),"  ",IF(F14&gt;0,D14/F14,IF(D14&gt;0,1,0)))</f>
        <v>0</v>
      </c>
      <c r="F14" s="242">
        <f>D14+B14</f>
        <v>0</v>
      </c>
      <c r="G14" s="243">
        <f>IF(ISBLANK(F14),"  ",IF(F81&gt;0,F14/F81,IF(F14&gt;0,1,0)))</f>
        <v>0</v>
      </c>
      <c r="H14" s="136">
        <f>Revenue!J36</f>
        <v>0</v>
      </c>
      <c r="I14" s="239">
        <f>IF(ISBLANK(H14),"  ",IF(L14&gt;0,H14/L14,IF(H14&gt;0,1,0)))</f>
        <v>0</v>
      </c>
      <c r="J14" s="240">
        <f>Revenue!K36</f>
        <v>0</v>
      </c>
      <c r="K14" s="241">
        <f>IF(ISBLANK(J14),"  ",IF(L14&gt;0,J14/L14,IF(J14&gt;0,1,0)))</f>
        <v>0</v>
      </c>
      <c r="L14" s="242">
        <f t="shared" si="1"/>
        <v>0</v>
      </c>
      <c r="M14" s="243">
        <f>IF(ISBLANK(L14),"  ",IF(L81&gt;0,L14/L81,IF(L14&gt;0,1,0)))</f>
        <v>0</v>
      </c>
    </row>
    <row r="15" spans="1:13" s="357" customFormat="1" ht="15" customHeight="1" x14ac:dyDescent="0.3">
      <c r="A15" s="428" t="s">
        <v>239</v>
      </c>
      <c r="B15" s="429">
        <f>SUM(B16:B38)</f>
        <v>2164667</v>
      </c>
      <c r="C15" s="430">
        <f>IF(ISBLANK(B15),"  ",IF(F15&gt;0,B15/F15,IF(B15&gt;0,1,0)))</f>
        <v>1</v>
      </c>
      <c r="D15" s="431">
        <f>SUM(D16:D38)</f>
        <v>0</v>
      </c>
      <c r="E15" s="432">
        <f>IF(ISBLANK(D15),"  ",IF(F15&gt;0,D15/F15,IF(D15&gt;0,1,0)))</f>
        <v>0</v>
      </c>
      <c r="F15" s="433">
        <f>D15+B15</f>
        <v>2164667</v>
      </c>
      <c r="G15" s="434">
        <f>IF(ISBLANK(F15),"  ",IF(F81&gt;0,F15/F81,IF(F15&gt;0,1,0)))</f>
        <v>8.7158856977934459E-3</v>
      </c>
      <c r="H15" s="429">
        <f>SUM(H16:H38)</f>
        <v>1872687</v>
      </c>
      <c r="I15" s="430">
        <f>IF(ISBLANK(H15),"  ",IF(L15&gt;0,H15/L15,IF(H15&gt;0,1,0)))</f>
        <v>1</v>
      </c>
      <c r="J15" s="431">
        <f>SUM(J16:J38)</f>
        <v>0</v>
      </c>
      <c r="K15" s="432">
        <f>IF(ISBLANK(J15),"  ",IF(L15&gt;0,J15/L15,IF(J15&gt;0,1,0)))</f>
        <v>0</v>
      </c>
      <c r="L15" s="433">
        <f t="shared" si="1"/>
        <v>1872687</v>
      </c>
      <c r="M15" s="434">
        <f>IF(ISBLANK(L15),"  ",IF(L81&gt;0,L15/L81,IF(L15&gt;0,1,0)))</f>
        <v>7.6071987551129079E-3</v>
      </c>
    </row>
    <row r="16" spans="1:13" s="357" customFormat="1" ht="15" customHeight="1" x14ac:dyDescent="0.3">
      <c r="A16" s="245" t="s">
        <v>240</v>
      </c>
      <c r="B16" s="136">
        <f>Revenue!H39</f>
        <v>0</v>
      </c>
      <c r="C16" s="509">
        <f t="shared" si="0"/>
        <v>0</v>
      </c>
      <c r="D16" s="240">
        <f>Revenue!I39</f>
        <v>0</v>
      </c>
      <c r="E16" s="510">
        <f>IF(ISBLANK(D16),"  ",IF(F16&gt;0,D16/F16,IF(D16&gt;0,1,0)))</f>
        <v>0</v>
      </c>
      <c r="F16" s="137">
        <f t="shared" ref="F16:F42" si="2">D16+B16</f>
        <v>0</v>
      </c>
      <c r="G16" s="511">
        <f>IF(ISBLANK(F16),"  ",IF(F81&gt;0,F16/F81,IF(F16&gt;0,1,0)))</f>
        <v>0</v>
      </c>
      <c r="H16" s="136">
        <f>Revenue!J39</f>
        <v>0</v>
      </c>
      <c r="I16" s="509">
        <f t="shared" ref="I16:I29" si="3">IF(ISBLANK(H16),"  ",IF(L16&gt;0,H16/L16,IF(H16&gt;0,1,0)))</f>
        <v>0</v>
      </c>
      <c r="J16" s="240">
        <f>Revenue!K39</f>
        <v>0</v>
      </c>
      <c r="K16" s="510">
        <f t="shared" ref="K16:K35" si="4">IF(ISBLANK(J16),"  ",IF(L16&gt;0,J16/L16,IF(J16&gt;0,1,0)))</f>
        <v>0</v>
      </c>
      <c r="L16" s="137">
        <f t="shared" si="1"/>
        <v>0</v>
      </c>
      <c r="M16" s="511">
        <f>IF(ISBLANK(L16),"  ",IF(L81&gt;0,L16/L81,IF(L16&gt;0,1,0)))</f>
        <v>0</v>
      </c>
    </row>
    <row r="17" spans="1:13" s="358" customFormat="1" ht="15" customHeight="1" x14ac:dyDescent="0.3">
      <c r="A17" s="246" t="s">
        <v>146</v>
      </c>
      <c r="B17" s="191">
        <f>Revenue!H40</f>
        <v>2164667</v>
      </c>
      <c r="C17" s="512">
        <f t="shared" si="0"/>
        <v>1</v>
      </c>
      <c r="D17" s="244">
        <f>Revenue!I40</f>
        <v>0</v>
      </c>
      <c r="E17" s="510">
        <f t="shared" ref="E17:E35" si="5">IF(ISBLANK(D17),"  ",IF(F17&gt;0,D17/F17,IF(D17&gt;0,1,0)))</f>
        <v>0</v>
      </c>
      <c r="F17" s="229">
        <f t="shared" si="2"/>
        <v>2164667</v>
      </c>
      <c r="G17" s="513">
        <f>IF(ISBLANK(F17),"  ",IF(F81&gt;0,F17/F81,IF(F17&gt;0,1,0)))</f>
        <v>8.7158856977934459E-3</v>
      </c>
      <c r="H17" s="191">
        <f>Revenue!J40</f>
        <v>1872687</v>
      </c>
      <c r="I17" s="512">
        <f t="shared" si="3"/>
        <v>1</v>
      </c>
      <c r="J17" s="244">
        <f>Revenue!K40</f>
        <v>0</v>
      </c>
      <c r="K17" s="514">
        <f t="shared" si="4"/>
        <v>0</v>
      </c>
      <c r="L17" s="229">
        <f t="shared" si="1"/>
        <v>1872687</v>
      </c>
      <c r="M17" s="513">
        <f>IF(ISBLANK(L17),"  ",IF(L81&gt;0,L17/L81,IF(L17&gt;0,1,0)))</f>
        <v>7.6071987551129079E-3</v>
      </c>
    </row>
    <row r="18" spans="1:13" s="358" customFormat="1" ht="15" customHeight="1" x14ac:dyDescent="0.3">
      <c r="A18" s="246" t="s">
        <v>147</v>
      </c>
      <c r="B18" s="191">
        <f>Revenue!H41</f>
        <v>0</v>
      </c>
      <c r="C18" s="512">
        <f t="shared" si="0"/>
        <v>0</v>
      </c>
      <c r="D18" s="244">
        <f>Revenue!I41</f>
        <v>0</v>
      </c>
      <c r="E18" s="510">
        <f t="shared" si="5"/>
        <v>0</v>
      </c>
      <c r="F18" s="229">
        <f t="shared" si="2"/>
        <v>0</v>
      </c>
      <c r="G18" s="513">
        <f>IF(ISBLANK(F18),"  ",IF(F81&gt;0,F18/F81,IF(F18&gt;0,1,0)))</f>
        <v>0</v>
      </c>
      <c r="H18" s="191">
        <f>Revenue!J41</f>
        <v>0</v>
      </c>
      <c r="I18" s="512">
        <f t="shared" si="3"/>
        <v>0</v>
      </c>
      <c r="J18" s="244">
        <f>Revenue!K41</f>
        <v>0</v>
      </c>
      <c r="K18" s="514">
        <f t="shared" si="4"/>
        <v>0</v>
      </c>
      <c r="L18" s="229">
        <f t="shared" si="1"/>
        <v>0</v>
      </c>
      <c r="M18" s="513">
        <f>IF(ISBLANK(L18),"  ",IF(L81&gt;0,L18/L81,IF(L18&gt;0,1,0)))</f>
        <v>0</v>
      </c>
    </row>
    <row r="19" spans="1:13" s="358" customFormat="1" ht="15" customHeight="1" x14ac:dyDescent="0.3">
      <c r="A19" s="246" t="s">
        <v>148</v>
      </c>
      <c r="B19" s="191">
        <f>Revenue!H42</f>
        <v>0</v>
      </c>
      <c r="C19" s="512">
        <f t="shared" si="0"/>
        <v>0</v>
      </c>
      <c r="D19" s="244">
        <f>Revenue!I42</f>
        <v>0</v>
      </c>
      <c r="E19" s="510">
        <f t="shared" si="5"/>
        <v>0</v>
      </c>
      <c r="F19" s="229">
        <f t="shared" si="2"/>
        <v>0</v>
      </c>
      <c r="G19" s="513">
        <f>IF(ISBLANK(F19),"  ",IF(F81&gt;0,F19/F81,IF(F19&gt;0,1,0)))</f>
        <v>0</v>
      </c>
      <c r="H19" s="191">
        <f>Revenue!J42</f>
        <v>0</v>
      </c>
      <c r="I19" s="512">
        <f t="shared" si="3"/>
        <v>0</v>
      </c>
      <c r="J19" s="244">
        <f>Revenue!K42</f>
        <v>0</v>
      </c>
      <c r="K19" s="514">
        <f t="shared" si="4"/>
        <v>0</v>
      </c>
      <c r="L19" s="229">
        <f t="shared" si="1"/>
        <v>0</v>
      </c>
      <c r="M19" s="513">
        <f>IF(ISBLANK(L19),"  ",IF(L81&gt;0,L19/L81,IF(L19&gt;0,1,0)))</f>
        <v>0</v>
      </c>
    </row>
    <row r="20" spans="1:13" s="358" customFormat="1" ht="15" customHeight="1" x14ac:dyDescent="0.3">
      <c r="A20" s="246" t="s">
        <v>149</v>
      </c>
      <c r="B20" s="191">
        <f>Revenue!H43</f>
        <v>0</v>
      </c>
      <c r="C20" s="512">
        <f t="shared" si="0"/>
        <v>0</v>
      </c>
      <c r="D20" s="244">
        <f>Revenue!I43</f>
        <v>0</v>
      </c>
      <c r="E20" s="510">
        <f t="shared" si="5"/>
        <v>0</v>
      </c>
      <c r="F20" s="229">
        <f>D20+B20</f>
        <v>0</v>
      </c>
      <c r="G20" s="513">
        <f>IF(ISBLANK(F20),"  ",IF(F82&gt;0,F20/F82,IF(F20&gt;0,1,0)))</f>
        <v>0</v>
      </c>
      <c r="H20" s="191">
        <f>Revenue!J43</f>
        <v>0</v>
      </c>
      <c r="I20" s="512">
        <f t="shared" si="3"/>
        <v>0</v>
      </c>
      <c r="J20" s="244">
        <f>Revenue!K43</f>
        <v>0</v>
      </c>
      <c r="K20" s="514">
        <f t="shared" si="4"/>
        <v>0</v>
      </c>
      <c r="L20" s="229">
        <f t="shared" si="1"/>
        <v>0</v>
      </c>
      <c r="M20" s="513">
        <f>IF(ISBLANK(L20),"  ",IF(L82&gt;0,L20/L82,IF(L20&gt;0,1,0)))</f>
        <v>0</v>
      </c>
    </row>
    <row r="21" spans="1:13" s="358" customFormat="1" ht="15" customHeight="1" x14ac:dyDescent="0.3">
      <c r="A21" s="246" t="s">
        <v>150</v>
      </c>
      <c r="B21" s="191">
        <f>Revenue!H44</f>
        <v>0</v>
      </c>
      <c r="C21" s="512">
        <f t="shared" si="0"/>
        <v>0</v>
      </c>
      <c r="D21" s="244">
        <f>Revenue!I44</f>
        <v>0</v>
      </c>
      <c r="E21" s="510">
        <f t="shared" si="5"/>
        <v>0</v>
      </c>
      <c r="F21" s="229">
        <f t="shared" si="2"/>
        <v>0</v>
      </c>
      <c r="G21" s="513">
        <f>IF(ISBLANK(F21),"  ",IF(F81&gt;0,F21/F81,IF(F21&gt;0,1,0)))</f>
        <v>0</v>
      </c>
      <c r="H21" s="191">
        <f>Revenue!J44</f>
        <v>0</v>
      </c>
      <c r="I21" s="512">
        <f t="shared" si="3"/>
        <v>0</v>
      </c>
      <c r="J21" s="244">
        <f>Revenue!K44</f>
        <v>0</v>
      </c>
      <c r="K21" s="514">
        <f t="shared" si="4"/>
        <v>0</v>
      </c>
      <c r="L21" s="229">
        <f t="shared" ref="L21:L25" si="6">J21+H21</f>
        <v>0</v>
      </c>
      <c r="M21" s="513">
        <f>IF(ISBLANK(L21),"  ",IF(L81&gt;0,L21/L81,IF(L21&gt;0,1,0)))</f>
        <v>0</v>
      </c>
    </row>
    <row r="22" spans="1:13" s="358" customFormat="1" ht="15" customHeight="1" x14ac:dyDescent="0.3">
      <c r="A22" s="246" t="s">
        <v>241</v>
      </c>
      <c r="B22" s="191">
        <f>Revenue!H49</f>
        <v>0</v>
      </c>
      <c r="C22" s="512">
        <f t="shared" si="0"/>
        <v>0</v>
      </c>
      <c r="D22" s="244">
        <f>Revenue!I49</f>
        <v>0</v>
      </c>
      <c r="E22" s="510">
        <f t="shared" si="5"/>
        <v>0</v>
      </c>
      <c r="F22" s="229">
        <f t="shared" si="2"/>
        <v>0</v>
      </c>
      <c r="G22" s="513">
        <f>IF(ISBLANK(F22),"  ",IF(F81&gt;0,F22/F81,IF(F22&gt;0,1,0)))</f>
        <v>0</v>
      </c>
      <c r="H22" s="191">
        <f>Revenue!J49</f>
        <v>0</v>
      </c>
      <c r="I22" s="512">
        <f t="shared" si="3"/>
        <v>0</v>
      </c>
      <c r="J22" s="244">
        <f>Revenue!K49</f>
        <v>0</v>
      </c>
      <c r="K22" s="514">
        <f t="shared" si="4"/>
        <v>0</v>
      </c>
      <c r="L22" s="229">
        <f t="shared" si="6"/>
        <v>0</v>
      </c>
      <c r="M22" s="513">
        <f>IF(ISBLANK(L22),"  ",IF(L81&gt;0,L22/L81,IF(L22&gt;0,1,0)))</f>
        <v>0</v>
      </c>
    </row>
    <row r="23" spans="1:13" s="358" customFormat="1" ht="15" customHeight="1" x14ac:dyDescent="0.3">
      <c r="A23" s="246" t="s">
        <v>152</v>
      </c>
      <c r="B23" s="191">
        <f>Revenue!H45</f>
        <v>0</v>
      </c>
      <c r="C23" s="512">
        <f t="shared" si="0"/>
        <v>0</v>
      </c>
      <c r="D23" s="244">
        <f>Revenue!I45</f>
        <v>0</v>
      </c>
      <c r="E23" s="510">
        <f t="shared" si="5"/>
        <v>0</v>
      </c>
      <c r="F23" s="229">
        <f t="shared" si="2"/>
        <v>0</v>
      </c>
      <c r="G23" s="513">
        <f>IF(ISBLANK(F23),"  ",IF(F81&gt;0,F23/F81,IF(F23&gt;0,1,0)))</f>
        <v>0</v>
      </c>
      <c r="H23" s="191">
        <f>Revenue!J45</f>
        <v>0</v>
      </c>
      <c r="I23" s="512">
        <f t="shared" si="3"/>
        <v>0</v>
      </c>
      <c r="J23" s="244">
        <f>Revenue!K45</f>
        <v>0</v>
      </c>
      <c r="K23" s="514">
        <f t="shared" si="4"/>
        <v>0</v>
      </c>
      <c r="L23" s="229">
        <f t="shared" si="6"/>
        <v>0</v>
      </c>
      <c r="M23" s="513">
        <f>IF(ISBLANK(L23),"  ",IF(L81&gt;0,L23/L81,IF(L23&gt;0,1,0)))</f>
        <v>0</v>
      </c>
    </row>
    <row r="24" spans="1:13" s="358" customFormat="1" ht="15" customHeight="1" x14ac:dyDescent="0.3">
      <c r="A24" s="246" t="s">
        <v>153</v>
      </c>
      <c r="B24" s="191">
        <f>Revenue!H46</f>
        <v>0</v>
      </c>
      <c r="C24" s="512">
        <f t="shared" si="0"/>
        <v>0</v>
      </c>
      <c r="D24" s="244">
        <f>Revenue!I46</f>
        <v>0</v>
      </c>
      <c r="E24" s="510">
        <f t="shared" si="5"/>
        <v>0</v>
      </c>
      <c r="F24" s="229">
        <f t="shared" si="2"/>
        <v>0</v>
      </c>
      <c r="G24" s="513">
        <f>IF(ISBLANK(F24),"  ",IF(F81&gt;0,F24/F81,IF(F24&gt;0,1,0)))</f>
        <v>0</v>
      </c>
      <c r="H24" s="191">
        <f>Revenue!J46</f>
        <v>0</v>
      </c>
      <c r="I24" s="512">
        <f t="shared" si="3"/>
        <v>0</v>
      </c>
      <c r="J24" s="244">
        <f>Revenue!K46</f>
        <v>0</v>
      </c>
      <c r="K24" s="514">
        <f t="shared" si="4"/>
        <v>0</v>
      </c>
      <c r="L24" s="229">
        <f t="shared" si="6"/>
        <v>0</v>
      </c>
      <c r="M24" s="513">
        <f>IF(ISBLANK(L24),"  ",IF(L81&gt;0,L24/L81,IF(L24&gt;0,1,0)))</f>
        <v>0</v>
      </c>
    </row>
    <row r="25" spans="1:13" s="358" customFormat="1" ht="15" customHeight="1" x14ac:dyDescent="0.3">
      <c r="A25" s="246" t="s">
        <v>154</v>
      </c>
      <c r="B25" s="191">
        <f>Revenue!H47</f>
        <v>0</v>
      </c>
      <c r="C25" s="512">
        <f t="shared" si="0"/>
        <v>0</v>
      </c>
      <c r="D25" s="244">
        <f>Revenue!I47</f>
        <v>0</v>
      </c>
      <c r="E25" s="510">
        <f t="shared" si="5"/>
        <v>0</v>
      </c>
      <c r="F25" s="229">
        <f t="shared" si="2"/>
        <v>0</v>
      </c>
      <c r="G25" s="513">
        <f>IF(ISBLANK(F25),"  ",IF(F81&gt;0,F25/F81,IF(F25&gt;0,1,0)))</f>
        <v>0</v>
      </c>
      <c r="H25" s="191">
        <f>Revenue!J47</f>
        <v>0</v>
      </c>
      <c r="I25" s="512">
        <f t="shared" si="3"/>
        <v>0</v>
      </c>
      <c r="J25" s="244">
        <f>Revenue!K47</f>
        <v>0</v>
      </c>
      <c r="K25" s="514">
        <f t="shared" si="4"/>
        <v>0</v>
      </c>
      <c r="L25" s="229">
        <f t="shared" si="6"/>
        <v>0</v>
      </c>
      <c r="M25" s="513">
        <f>IF(ISBLANK(L25),"  ",IF(L81&gt;0,L25/L81,IF(L25&gt;0,1,0)))</f>
        <v>0</v>
      </c>
    </row>
    <row r="26" spans="1:13" s="358" customFormat="1" ht="15" customHeight="1" x14ac:dyDescent="0.3">
      <c r="A26" s="515" t="s">
        <v>155</v>
      </c>
      <c r="B26" s="191">
        <f>Revenue!H48</f>
        <v>0</v>
      </c>
      <c r="C26" s="512">
        <f t="shared" si="0"/>
        <v>0</v>
      </c>
      <c r="D26" s="244">
        <f>Revenue!I48</f>
        <v>0</v>
      </c>
      <c r="E26" s="510">
        <f t="shared" si="5"/>
        <v>0</v>
      </c>
      <c r="F26" s="229">
        <f t="shared" ref="F26:F35" si="7">D26+B26</f>
        <v>0</v>
      </c>
      <c r="G26" s="513">
        <f>IF(ISBLANK(F26),"  ",IF(F81&gt;0,F26/F81,IF(F26&gt;0,1,0)))</f>
        <v>0</v>
      </c>
      <c r="H26" s="191">
        <f>Revenue!J48</f>
        <v>0</v>
      </c>
      <c r="I26" s="512">
        <f t="shared" si="3"/>
        <v>0</v>
      </c>
      <c r="J26" s="244">
        <f>Revenue!K48</f>
        <v>0</v>
      </c>
      <c r="K26" s="514">
        <f t="shared" si="4"/>
        <v>0</v>
      </c>
      <c r="L26" s="229">
        <f t="shared" ref="L26:L35" si="8">J26+H26</f>
        <v>0</v>
      </c>
      <c r="M26" s="513">
        <f>IF(ISBLANK(L26),"  ",IF(L81&gt;0,L26/L81,IF(L26&gt;0,1,0)))</f>
        <v>0</v>
      </c>
    </row>
    <row r="27" spans="1:13" s="358" customFormat="1" ht="15" customHeight="1" x14ac:dyDescent="0.3">
      <c r="A27" s="515" t="s">
        <v>380</v>
      </c>
      <c r="B27" s="191">
        <f>Revenue!H50</f>
        <v>0</v>
      </c>
      <c r="C27" s="512">
        <f>IF(ISBLANK(B27),"  ",IF(F27&gt;0,B27/F27,IF(B27&gt;0,1,0)))</f>
        <v>0</v>
      </c>
      <c r="D27" s="244">
        <f>Revenue!I50</f>
        <v>0</v>
      </c>
      <c r="E27" s="510">
        <f>IF(ISBLANK(D27),"  ",IF(F27&gt;0,D27/F27,IF(D27&gt;0,1,0)))</f>
        <v>0</v>
      </c>
      <c r="F27" s="229">
        <f t="shared" si="7"/>
        <v>0</v>
      </c>
      <c r="G27" s="513">
        <f>IF(ISBLANK(F27),"  ",IF(F82&gt;0,F27/F82,IF(F27&gt;0,1,0)))</f>
        <v>0</v>
      </c>
      <c r="H27" s="191">
        <f>Revenue!J50</f>
        <v>0</v>
      </c>
      <c r="I27" s="512">
        <f t="shared" si="3"/>
        <v>0</v>
      </c>
      <c r="J27" s="244">
        <f>Revenue!K50</f>
        <v>0</v>
      </c>
      <c r="K27" s="514">
        <f>IF(ISBLANK(J27),"  ",IF(L27&gt;0,J27/L27,IF(J27&gt;0,1,0)))</f>
        <v>0</v>
      </c>
      <c r="L27" s="229">
        <f t="shared" si="8"/>
        <v>0</v>
      </c>
      <c r="M27" s="513">
        <f>IF(ISBLANK(L27),"  ",IF(L82&gt;0,L27/L82,IF(L27&gt;0,1,0)))</f>
        <v>0</v>
      </c>
    </row>
    <row r="28" spans="1:13" s="358" customFormat="1" ht="15" customHeight="1" x14ac:dyDescent="0.3">
      <c r="A28" s="515" t="s">
        <v>382</v>
      </c>
      <c r="B28" s="191">
        <f>Revenue!H51</f>
        <v>0</v>
      </c>
      <c r="C28" s="512">
        <f t="shared" si="0"/>
        <v>0</v>
      </c>
      <c r="D28" s="244">
        <f>Revenue!I51</f>
        <v>0</v>
      </c>
      <c r="E28" s="510">
        <f>IF(ISBLANK(D28),"  ",IF(F28&gt;0,D28/F28,IF(D28&gt;0,1,0)))</f>
        <v>0</v>
      </c>
      <c r="F28" s="229">
        <f t="shared" si="7"/>
        <v>0</v>
      </c>
      <c r="G28" s="513">
        <f>IF(ISBLANK(F28),"  ",IF(F83&gt;0,F28/F83,IF(F28&gt;0,1,0)))</f>
        <v>0</v>
      </c>
      <c r="H28" s="191">
        <f>Revenue!J51</f>
        <v>0</v>
      </c>
      <c r="I28" s="512">
        <f t="shared" si="3"/>
        <v>0</v>
      </c>
      <c r="J28" s="244">
        <f>Revenue!K51</f>
        <v>0</v>
      </c>
      <c r="K28" s="514">
        <f>IF(ISBLANK(J28),"  ",IF(L28&gt;0,J28/L28,IF(J28&gt;0,1,0)))</f>
        <v>0</v>
      </c>
      <c r="L28" s="229">
        <f t="shared" si="8"/>
        <v>0</v>
      </c>
      <c r="M28" s="513">
        <f>IF(ISBLANK(L28),"  ",IF(L83&gt;0,L28/L83,IF(L28&gt;0,1,0)))</f>
        <v>0</v>
      </c>
    </row>
    <row r="29" spans="1:13" s="358" customFormat="1" ht="15" customHeight="1" x14ac:dyDescent="0.3">
      <c r="A29" s="515" t="s">
        <v>381</v>
      </c>
      <c r="B29" s="191">
        <f>Revenue!H52</f>
        <v>0</v>
      </c>
      <c r="C29" s="512">
        <f t="shared" si="0"/>
        <v>0</v>
      </c>
      <c r="D29" s="244">
        <f>Revenue!I52</f>
        <v>0</v>
      </c>
      <c r="E29" s="510">
        <f>IF(ISBLANK(D29),"  ",IF(F29&gt;0,D29/F29,IF(D29&gt;0,1,0)))</f>
        <v>0</v>
      </c>
      <c r="F29" s="229">
        <f t="shared" si="7"/>
        <v>0</v>
      </c>
      <c r="G29" s="513">
        <f>IF(ISBLANK(F29),"  ",IF(F84&gt;0,F29/F84,IF(F29&gt;0,1,0)))</f>
        <v>0</v>
      </c>
      <c r="H29" s="191">
        <f>Revenue!J52</f>
        <v>0</v>
      </c>
      <c r="I29" s="512">
        <f t="shared" si="3"/>
        <v>0</v>
      </c>
      <c r="J29" s="244">
        <f>Revenue!K52</f>
        <v>0</v>
      </c>
      <c r="K29" s="514">
        <f>IF(ISBLANK(J29),"  ",IF(L29&gt;0,J29/L29,IF(J29&gt;0,1,0)))</f>
        <v>0</v>
      </c>
      <c r="L29" s="229">
        <f t="shared" si="8"/>
        <v>0</v>
      </c>
      <c r="M29" s="513">
        <f>IF(ISBLANK(L29),"  ",IF(L84&gt;0,L29/L84,IF(L29&gt;0,1,0)))</f>
        <v>0</v>
      </c>
    </row>
    <row r="30" spans="1:13" s="358" customFormat="1" ht="15" customHeight="1" x14ac:dyDescent="0.3">
      <c r="A30" s="508" t="s">
        <v>414</v>
      </c>
      <c r="B30" s="191">
        <f>Revenue!H53</f>
        <v>0</v>
      </c>
      <c r="C30" s="512">
        <f>IF(ISBLANK(B30),"  ",IF(F30&gt;0,B30/F30,IF(B30&gt;0,1,0)))</f>
        <v>0</v>
      </c>
      <c r="D30" s="244">
        <f>Revenue!I53</f>
        <v>0</v>
      </c>
      <c r="E30" s="510">
        <f>IF(ISBLANK(D30),"  ",IF(F30&gt;0,D30/F30,IF(D30&gt;0,1,0)))</f>
        <v>0</v>
      </c>
      <c r="F30" s="229">
        <f t="shared" si="7"/>
        <v>0</v>
      </c>
      <c r="G30" s="513">
        <f>IF(ISBLANK(F30),"  ",IF(F85&gt;0,F30/F85,IF(F30&gt;0,1,0)))</f>
        <v>0</v>
      </c>
      <c r="H30" s="191">
        <f>Revenue!J53</f>
        <v>0</v>
      </c>
      <c r="I30" s="512">
        <f>IF(ISBLANK(H30),"  ",IF(L30&gt;0,H30/L30,IF(H30&gt;0,1,0)))</f>
        <v>0</v>
      </c>
      <c r="J30" s="244">
        <f>Revenue!K53</f>
        <v>0</v>
      </c>
      <c r="K30" s="514">
        <f>IF(ISBLANK(J30),"  ",IF(L30&gt;0,J30/L30,IF(J30&gt;0,1,0)))</f>
        <v>0</v>
      </c>
      <c r="L30" s="229">
        <f t="shared" si="8"/>
        <v>0</v>
      </c>
      <c r="M30" s="513">
        <f>IF(ISBLANK(L30),"  ",IF(L85&gt;0,L30/L85,IF(L30&gt;0,1,0)))</f>
        <v>0</v>
      </c>
    </row>
    <row r="31" spans="1:13" s="358" customFormat="1" ht="15" customHeight="1" x14ac:dyDescent="0.3">
      <c r="A31" s="515" t="s">
        <v>465</v>
      </c>
      <c r="B31" s="191">
        <f>Revenue!H54</f>
        <v>0</v>
      </c>
      <c r="C31" s="512">
        <f t="shared" ref="C31:C35" si="9">IF(ISBLANK(B31),"  ",IF(F31&gt;0,B31/F31,IF(B31&gt;0,1,0)))</f>
        <v>0</v>
      </c>
      <c r="D31" s="244">
        <f>Revenue!I54</f>
        <v>0</v>
      </c>
      <c r="E31" s="510">
        <f t="shared" si="5"/>
        <v>0</v>
      </c>
      <c r="F31" s="229">
        <f t="shared" si="7"/>
        <v>0</v>
      </c>
      <c r="G31" s="513">
        <f>IF(ISBLANK(F31),"  ",IF(F81&gt;0,F31/F81,IF(F31&gt;0,1,0)))</f>
        <v>0</v>
      </c>
      <c r="H31" s="191">
        <f>Revenue!J54</f>
        <v>0</v>
      </c>
      <c r="I31" s="512">
        <f t="shared" ref="I31:I35" si="10">IF(ISBLANK(H31),"  ",IF(L31&gt;0,H31/L31,IF(H31&gt;0,1,0)))</f>
        <v>0</v>
      </c>
      <c r="J31" s="244">
        <f>Revenue!K54</f>
        <v>0</v>
      </c>
      <c r="K31" s="514">
        <f t="shared" si="4"/>
        <v>0</v>
      </c>
      <c r="L31" s="229">
        <f t="shared" si="8"/>
        <v>0</v>
      </c>
      <c r="M31" s="513">
        <f>IF(ISBLANK(L31),"  ",IF(L81&gt;0,L31/L81,IF(L31&gt;0,1,0)))</f>
        <v>0</v>
      </c>
    </row>
    <row r="32" spans="1:13" s="358" customFormat="1" ht="15" customHeight="1" x14ac:dyDescent="0.3">
      <c r="A32" s="246" t="s">
        <v>463</v>
      </c>
      <c r="B32" s="191">
        <f>Revenue!H55</f>
        <v>0</v>
      </c>
      <c r="C32" s="512">
        <f t="shared" si="9"/>
        <v>0</v>
      </c>
      <c r="D32" s="244">
        <f>Revenue!I55</f>
        <v>0</v>
      </c>
      <c r="E32" s="510">
        <f t="shared" si="5"/>
        <v>0</v>
      </c>
      <c r="F32" s="229">
        <f t="shared" si="7"/>
        <v>0</v>
      </c>
      <c r="G32" s="513">
        <f>IF(ISBLANK(F32),"  ",IF(F82&gt;0,F32/F82,IF(F32&gt;0,1,0)))</f>
        <v>0</v>
      </c>
      <c r="H32" s="191">
        <f>Revenue!J55</f>
        <v>0</v>
      </c>
      <c r="I32" s="512">
        <f t="shared" si="10"/>
        <v>0</v>
      </c>
      <c r="J32" s="244">
        <f>Revenue!K55</f>
        <v>0</v>
      </c>
      <c r="K32" s="514">
        <f t="shared" si="4"/>
        <v>0</v>
      </c>
      <c r="L32" s="229">
        <f t="shared" si="8"/>
        <v>0</v>
      </c>
      <c r="M32" s="513">
        <f>IF(ISBLANK(L32),"  ",IF(L82&gt;0,L32/L82,IF(L32&gt;0,1,0)))</f>
        <v>0</v>
      </c>
    </row>
    <row r="33" spans="1:13" s="358" customFormat="1" ht="15" customHeight="1" x14ac:dyDescent="0.3">
      <c r="A33" s="246" t="s">
        <v>462</v>
      </c>
      <c r="B33" s="191">
        <f>Revenue!H56</f>
        <v>0</v>
      </c>
      <c r="C33" s="512">
        <f t="shared" si="9"/>
        <v>0</v>
      </c>
      <c r="D33" s="244">
        <f>Revenue!I56</f>
        <v>0</v>
      </c>
      <c r="E33" s="510">
        <f t="shared" si="5"/>
        <v>0</v>
      </c>
      <c r="F33" s="229">
        <f t="shared" si="7"/>
        <v>0</v>
      </c>
      <c r="G33" s="513">
        <f>IF(ISBLANK(F33),"  ",IF(F83&gt;0,F33/F83,IF(F33&gt;0,1,0)))</f>
        <v>0</v>
      </c>
      <c r="H33" s="191">
        <f>Revenue!J56</f>
        <v>0</v>
      </c>
      <c r="I33" s="512">
        <f t="shared" si="10"/>
        <v>0</v>
      </c>
      <c r="J33" s="244">
        <f>Revenue!K56</f>
        <v>0</v>
      </c>
      <c r="K33" s="514">
        <f t="shared" si="4"/>
        <v>0</v>
      </c>
      <c r="L33" s="229">
        <f t="shared" si="8"/>
        <v>0</v>
      </c>
      <c r="M33" s="513">
        <f>IF(ISBLANK(L33),"  ",IF(L83&gt;0,L33/L83,IF(L33&gt;0,1,0)))</f>
        <v>0</v>
      </c>
    </row>
    <row r="34" spans="1:13" s="358" customFormat="1" ht="15" customHeight="1" x14ac:dyDescent="0.3">
      <c r="A34" s="246" t="s">
        <v>466</v>
      </c>
      <c r="B34" s="191">
        <f>Revenue!H57</f>
        <v>0</v>
      </c>
      <c r="C34" s="512">
        <f t="shared" si="9"/>
        <v>0</v>
      </c>
      <c r="D34" s="244">
        <f>Revenue!I57</f>
        <v>0</v>
      </c>
      <c r="E34" s="510">
        <f t="shared" si="5"/>
        <v>0</v>
      </c>
      <c r="F34" s="229">
        <f t="shared" si="7"/>
        <v>0</v>
      </c>
      <c r="G34" s="513">
        <f>IF(ISBLANK(F34),"  ",IF(F84&gt;0,F34/F84,IF(F34&gt;0,1,0)))</f>
        <v>0</v>
      </c>
      <c r="H34" s="191">
        <f>Revenue!J57</f>
        <v>0</v>
      </c>
      <c r="I34" s="512">
        <f t="shared" si="10"/>
        <v>0</v>
      </c>
      <c r="J34" s="244">
        <f>Revenue!K57</f>
        <v>0</v>
      </c>
      <c r="K34" s="514">
        <f t="shared" si="4"/>
        <v>0</v>
      </c>
      <c r="L34" s="229">
        <f t="shared" si="8"/>
        <v>0</v>
      </c>
      <c r="M34" s="513">
        <f>IF(ISBLANK(L34),"  ",IF(L84&gt;0,L34/L84,IF(L34&gt;0,1,0)))</f>
        <v>0</v>
      </c>
    </row>
    <row r="35" spans="1:13" s="358" customFormat="1" ht="15" customHeight="1" x14ac:dyDescent="0.3">
      <c r="A35" s="246" t="s">
        <v>464</v>
      </c>
      <c r="B35" s="191">
        <f>Revenue!H58</f>
        <v>0</v>
      </c>
      <c r="C35" s="512">
        <f t="shared" si="9"/>
        <v>0</v>
      </c>
      <c r="D35" s="244">
        <f>Revenue!I58</f>
        <v>0</v>
      </c>
      <c r="E35" s="510">
        <f t="shared" si="5"/>
        <v>0</v>
      </c>
      <c r="F35" s="229">
        <f t="shared" si="7"/>
        <v>0</v>
      </c>
      <c r="G35" s="513">
        <f>IF(ISBLANK(F35),"  ",IF(F85&gt;0,F35/F85,IF(F35&gt;0,1,0)))</f>
        <v>0</v>
      </c>
      <c r="H35" s="191">
        <f>Revenue!J58</f>
        <v>0</v>
      </c>
      <c r="I35" s="512">
        <f t="shared" si="10"/>
        <v>0</v>
      </c>
      <c r="J35" s="244">
        <f>Revenue!K58</f>
        <v>0</v>
      </c>
      <c r="K35" s="514">
        <f t="shared" si="4"/>
        <v>0</v>
      </c>
      <c r="L35" s="229">
        <f t="shared" si="8"/>
        <v>0</v>
      </c>
      <c r="M35" s="513">
        <f>IF(ISBLANK(L35),"  ",IF(L85&gt;0,L35/L85,IF(L35&gt;0,1,0)))</f>
        <v>0</v>
      </c>
    </row>
    <row r="36" spans="1:13" s="358" customFormat="1" ht="15" customHeight="1" x14ac:dyDescent="0.3">
      <c r="A36" s="246" t="s">
        <v>558</v>
      </c>
      <c r="B36" s="191">
        <f>Revenue!H59</f>
        <v>0</v>
      </c>
      <c r="C36" s="512">
        <f t="shared" ref="C36:C37" si="11">IF(ISBLANK(B36),"  ",IF(F36&gt;0,B36/F36,IF(B36&gt;0,1,0)))</f>
        <v>0</v>
      </c>
      <c r="D36" s="244">
        <f>Revenue!I59</f>
        <v>0</v>
      </c>
      <c r="E36" s="510">
        <f t="shared" ref="E36:E38" si="12">IF(ISBLANK(D36),"  ",IF(F36&gt;0,D36/F36,IF(D36&gt;0,1,0)))</f>
        <v>0</v>
      </c>
      <c r="F36" s="229">
        <f t="shared" ref="F36:F38" si="13">D36+B36</f>
        <v>0</v>
      </c>
      <c r="G36" s="513">
        <f t="shared" ref="G36:G38" si="14">IF(ISBLANK(F36),"  ",IF(F86&gt;0,F36/F86,IF(F36&gt;0,1,0)))</f>
        <v>0</v>
      </c>
      <c r="H36" s="191">
        <f>Revenue!J59</f>
        <v>0</v>
      </c>
      <c r="I36" s="512">
        <f t="shared" ref="I36:I38" si="15">IF(ISBLANK(H36),"  ",IF(L36&gt;0,H36/L36,IF(H36&gt;0,1,0)))</f>
        <v>0</v>
      </c>
      <c r="J36" s="244">
        <f>Revenue!K59</f>
        <v>0</v>
      </c>
      <c r="K36" s="514">
        <f t="shared" ref="K36:K38" si="16">IF(ISBLANK(J36),"  ",IF(L36&gt;0,J36/L36,IF(J36&gt;0,1,0)))</f>
        <v>0</v>
      </c>
      <c r="L36" s="229">
        <f t="shared" ref="L36:L38" si="17">J36+H36</f>
        <v>0</v>
      </c>
      <c r="M36" s="513">
        <f t="shared" ref="M36:M38" si="18">IF(ISBLANK(L36),"  ",IF(L86&gt;0,L36/L86,IF(L36&gt;0,1,0)))</f>
        <v>0</v>
      </c>
    </row>
    <row r="37" spans="1:13" s="358" customFormat="1" ht="15" customHeight="1" x14ac:dyDescent="0.3">
      <c r="A37" s="246" t="s">
        <v>559</v>
      </c>
      <c r="B37" s="191">
        <f>Revenue!H60</f>
        <v>0</v>
      </c>
      <c r="C37" s="512">
        <f t="shared" si="11"/>
        <v>0</v>
      </c>
      <c r="D37" s="244">
        <f>Revenue!I60</f>
        <v>0</v>
      </c>
      <c r="E37" s="510">
        <f t="shared" si="12"/>
        <v>0</v>
      </c>
      <c r="F37" s="229">
        <f t="shared" si="13"/>
        <v>0</v>
      </c>
      <c r="G37" s="513">
        <f t="shared" si="14"/>
        <v>0</v>
      </c>
      <c r="H37" s="191">
        <f>Revenue!J60</f>
        <v>0</v>
      </c>
      <c r="I37" s="512">
        <f t="shared" si="15"/>
        <v>0</v>
      </c>
      <c r="J37" s="244">
        <f>Revenue!K60</f>
        <v>0</v>
      </c>
      <c r="K37" s="514">
        <f t="shared" si="16"/>
        <v>0</v>
      </c>
      <c r="L37" s="229">
        <f t="shared" si="17"/>
        <v>0</v>
      </c>
      <c r="M37" s="513">
        <f t="shared" si="18"/>
        <v>0</v>
      </c>
    </row>
    <row r="38" spans="1:13" s="358" customFormat="1" ht="15" customHeight="1" x14ac:dyDescent="0.3">
      <c r="A38" s="246" t="s">
        <v>560</v>
      </c>
      <c r="B38" s="191">
        <f>Revenue!H61</f>
        <v>0</v>
      </c>
      <c r="C38" s="512">
        <f>IF(ISBLANK(B38),"  ",IF(F38&gt;0,B38/F38,IF(B38&gt;0,1,0)))</f>
        <v>0</v>
      </c>
      <c r="D38" s="244">
        <f>Revenue!I61</f>
        <v>0</v>
      </c>
      <c r="E38" s="510">
        <f t="shared" si="12"/>
        <v>0</v>
      </c>
      <c r="F38" s="229">
        <f t="shared" si="13"/>
        <v>0</v>
      </c>
      <c r="G38" s="513">
        <f t="shared" si="14"/>
        <v>0</v>
      </c>
      <c r="H38" s="191">
        <f>Revenue!J61</f>
        <v>0</v>
      </c>
      <c r="I38" s="512">
        <f t="shared" si="15"/>
        <v>0</v>
      </c>
      <c r="J38" s="244">
        <f>Revenue!K61</f>
        <v>0</v>
      </c>
      <c r="K38" s="514">
        <f t="shared" si="16"/>
        <v>0</v>
      </c>
      <c r="L38" s="229">
        <f t="shared" si="17"/>
        <v>0</v>
      </c>
      <c r="M38" s="513">
        <f t="shared" si="18"/>
        <v>0</v>
      </c>
    </row>
    <row r="39" spans="1:13" ht="15" customHeight="1" x14ac:dyDescent="0.3">
      <c r="A39" s="198" t="s">
        <v>156</v>
      </c>
      <c r="B39" s="247"/>
      <c r="C39" s="248" t="s">
        <v>117</v>
      </c>
      <c r="D39" s="244"/>
      <c r="E39" s="249" t="s">
        <v>117</v>
      </c>
      <c r="F39" s="229"/>
      <c r="G39" s="250" t="s">
        <v>117</v>
      </c>
      <c r="H39" s="247" t="s">
        <v>117</v>
      </c>
      <c r="I39" s="248" t="s">
        <v>117</v>
      </c>
      <c r="J39" s="244"/>
      <c r="K39" s="249" t="s">
        <v>117</v>
      </c>
      <c r="L39" s="229"/>
      <c r="M39" s="250" t="s">
        <v>117</v>
      </c>
    </row>
    <row r="40" spans="1:13" ht="15" customHeight="1" x14ac:dyDescent="0.3">
      <c r="A40" s="245" t="s">
        <v>256</v>
      </c>
      <c r="B40" s="191">
        <f>Revenue!H94+Revenue!H95</f>
        <v>0</v>
      </c>
      <c r="C40" s="239">
        <f t="shared" si="0"/>
        <v>0</v>
      </c>
      <c r="D40" s="244">
        <f>Revenue!I94+Revenue!I95</f>
        <v>0</v>
      </c>
      <c r="E40" s="241">
        <f>IF(ISBLANK(D40),"  ",IF(F40&gt;0,D40/F40,IF(D40&gt;0,1,0)))</f>
        <v>0</v>
      </c>
      <c r="F40" s="229">
        <f t="shared" si="2"/>
        <v>0</v>
      </c>
      <c r="G40" s="243">
        <f>IF(ISBLANK(F40),"  ",IF(F81&gt;0,F40/F81,IF(F40&gt;0,1,0)))</f>
        <v>0</v>
      </c>
      <c r="H40" s="191">
        <f>Revenue!J94+Revenue!J95</f>
        <v>0</v>
      </c>
      <c r="I40" s="239">
        <f>IF(ISBLANK(H40),"  ",IF(L40&gt;0,H40/L40,IF(H40&gt;0,1,0)))</f>
        <v>0</v>
      </c>
      <c r="J40" s="244">
        <f>Revenue!K94+Revenue!K95</f>
        <v>0</v>
      </c>
      <c r="K40" s="241">
        <f>IF(ISBLANK(J40),"  ",IF(L40&gt;0,J40/L40,IF(J40&gt;0,1,0)))</f>
        <v>0</v>
      </c>
      <c r="L40" s="229">
        <f>J40+H40</f>
        <v>0</v>
      </c>
      <c r="M40" s="243">
        <f>IF(ISBLANK(L40),"  ",IF(L81&gt;0,L40/L81,IF(L40&gt;0,1,0)))</f>
        <v>0</v>
      </c>
    </row>
    <row r="41" spans="1:13" ht="15" customHeight="1" x14ac:dyDescent="0.3">
      <c r="A41" s="198" t="s">
        <v>157</v>
      </c>
      <c r="B41" s="247"/>
      <c r="C41" s="248" t="s">
        <v>117</v>
      </c>
      <c r="D41" s="244"/>
      <c r="E41" s="249" t="s">
        <v>117</v>
      </c>
      <c r="F41" s="229"/>
      <c r="G41" s="250" t="s">
        <v>117</v>
      </c>
      <c r="H41" s="247"/>
      <c r="I41" s="248" t="s">
        <v>117</v>
      </c>
      <c r="J41" s="244"/>
      <c r="K41" s="249" t="s">
        <v>117</v>
      </c>
      <c r="L41" s="229"/>
      <c r="M41" s="250" t="s">
        <v>117</v>
      </c>
    </row>
    <row r="42" spans="1:13" ht="15" customHeight="1" x14ac:dyDescent="0.3">
      <c r="A42" s="246" t="s">
        <v>256</v>
      </c>
      <c r="B42" s="191">
        <f>Revenue!H96</f>
        <v>0</v>
      </c>
      <c r="C42" s="239">
        <f t="shared" si="0"/>
        <v>0</v>
      </c>
      <c r="D42" s="244">
        <f>Revenue!I96</f>
        <v>0</v>
      </c>
      <c r="E42" s="241">
        <f>IF(ISBLANK(D42),"  ",IF(F42&gt;0,D42/F42,IF(D42&gt;0,1,0)))</f>
        <v>0</v>
      </c>
      <c r="F42" s="229">
        <f t="shared" si="2"/>
        <v>0</v>
      </c>
      <c r="G42" s="243">
        <f>IF(ISBLANK(F42),"  ",IF(F81&gt;0,F42/F81,IF(F42&gt;0,1,0)))</f>
        <v>0</v>
      </c>
      <c r="H42" s="191">
        <f>Revenue!J96</f>
        <v>0</v>
      </c>
      <c r="I42" s="239">
        <f>IF(ISBLANK(H42),"  ",IF(L42&gt;0,H42/L42,IF(H42&gt;0,1,0)))</f>
        <v>0</v>
      </c>
      <c r="J42" s="244">
        <f>Revenue!K96</f>
        <v>0</v>
      </c>
      <c r="K42" s="241">
        <f>IF(ISBLANK(J42),"  ",IF(L42&gt;0,J42/L42,IF(J42&gt;0,1,0)))</f>
        <v>0</v>
      </c>
      <c r="L42" s="229">
        <f>J42+H42</f>
        <v>0</v>
      </c>
      <c r="M42" s="243">
        <f>IF(ISBLANK(L42),"  ",IF(L81&gt;0,L42/L81,IF(L42&gt;0,1,0)))</f>
        <v>0</v>
      </c>
    </row>
    <row r="43" spans="1:13" ht="15" customHeight="1" x14ac:dyDescent="0.3">
      <c r="A43" s="246"/>
      <c r="B43" s="191"/>
      <c r="C43" s="239" t="str">
        <f t="shared" si="0"/>
        <v xml:space="preserve">  </v>
      </c>
      <c r="D43" s="244"/>
      <c r="E43" s="236" t="str">
        <f>IF(ISBLANK(D43),"  ",IF(F43&gt;0,D43/F43,IF(D43&gt;0,1,0)))</f>
        <v xml:space="preserve">  </v>
      </c>
      <c r="F43" s="229"/>
      <c r="G43" s="243"/>
      <c r="H43" s="191"/>
      <c r="I43" s="239" t="str">
        <f>IF(ISBLANK(H43),"  ",IF(L43&gt;0,H43/L43,IF(H43&gt;0,1,0)))</f>
        <v xml:space="preserve">  </v>
      </c>
      <c r="J43" s="244"/>
      <c r="K43" s="241" t="str">
        <f>IF(ISBLANK(J43),"  ",IF(L43&gt;0,J43/L43,IF(J43&gt;0,1,0)))</f>
        <v xml:space="preserve">  </v>
      </c>
      <c r="L43" s="229">
        <f>J43+H43</f>
        <v>0</v>
      </c>
      <c r="M43" s="243">
        <f>IF(ISBLANK(L43),"  ",IF(L81&gt;0,L43/L81,IF(L43&gt;0,1,0)))</f>
        <v>0</v>
      </c>
    </row>
    <row r="44" spans="1:13" s="153" customFormat="1" ht="15" customHeight="1" x14ac:dyDescent="0.3">
      <c r="A44" s="198" t="s">
        <v>158</v>
      </c>
      <c r="B44" s="199">
        <f>SUM(B13,B14,B15,B40,B42,B43)</f>
        <v>35883371</v>
      </c>
      <c r="C44" s="251">
        <f t="shared" si="0"/>
        <v>1</v>
      </c>
      <c r="D44" s="199">
        <f>SUM(D13,D14,D15,D40,D42,D43)</f>
        <v>0</v>
      </c>
      <c r="E44" s="279">
        <f>IF(ISBLANK(D44),"  ",IF(F44&gt;0,D44/F44,IF(D44&gt;0,1,0)))</f>
        <v>0</v>
      </c>
      <c r="F44" s="199">
        <f>SUM(F13,F14,F15,F40,F42,F43)</f>
        <v>35883371</v>
      </c>
      <c r="G44" s="253">
        <f>IF(ISBLANK(F44),"  ",IF(F81&gt;0,F44/F81,IF(F44&gt;0,1,0)))</f>
        <v>0.14448197348022404</v>
      </c>
      <c r="H44" s="199">
        <f>SUM(H13,H14,H15,H40,H42,H43)</f>
        <v>38943063</v>
      </c>
      <c r="I44" s="251">
        <f>IF(ISBLANK(H44),"  ",IF(L44&gt;0,H44/L44,IF(H44&gt;0,1,0)))</f>
        <v>1</v>
      </c>
      <c r="J44" s="199">
        <f>SUM(J13,J14,J15,J40,J42,J43)</f>
        <v>0</v>
      </c>
      <c r="K44" s="252">
        <f>IF(ISBLANK(J44),"  ",IF(L44&gt;0,J44/L44,IF(J44&gt;0,1,0)))</f>
        <v>0</v>
      </c>
      <c r="L44" s="199">
        <f>SUM(L13,L14,L15,L40,L42,L43)</f>
        <v>38943063</v>
      </c>
      <c r="M44" s="253">
        <f>IF(ISBLANK(L44),"  ",IF(L81&gt;0,L44/L81,IF(L44&gt;0,1,0)))</f>
        <v>0.15819387883500208</v>
      </c>
    </row>
    <row r="45" spans="1:13" ht="15" customHeight="1" x14ac:dyDescent="0.3">
      <c r="A45" s="205" t="s">
        <v>205</v>
      </c>
      <c r="B45" s="206"/>
      <c r="C45" s="248" t="s">
        <v>117</v>
      </c>
      <c r="D45" s="244"/>
      <c r="E45" s="249" t="s">
        <v>117</v>
      </c>
      <c r="F45" s="229"/>
      <c r="G45" s="250" t="s">
        <v>117</v>
      </c>
      <c r="H45" s="206"/>
      <c r="I45" s="248" t="s">
        <v>117</v>
      </c>
      <c r="J45" s="244"/>
      <c r="K45" s="249" t="s">
        <v>117</v>
      </c>
      <c r="L45" s="229"/>
      <c r="M45" s="250" t="s">
        <v>117</v>
      </c>
    </row>
    <row r="46" spans="1:13" ht="15" customHeight="1" x14ac:dyDescent="0.3">
      <c r="A46" s="179" t="s">
        <v>206</v>
      </c>
      <c r="B46" s="136">
        <f>Revenue!H86</f>
        <v>0</v>
      </c>
      <c r="C46" s="234">
        <f t="shared" si="0"/>
        <v>0</v>
      </c>
      <c r="D46" s="240">
        <f>Revenue!I86</f>
        <v>0</v>
      </c>
      <c r="E46" s="236">
        <f t="shared" ref="E46:E52" si="19">IF(ISBLANK(D46),"  ",IF(F46&gt;0,D46/F46,IF(D46&gt;0,1,0)))</f>
        <v>0</v>
      </c>
      <c r="F46" s="137">
        <f>D46+B46</f>
        <v>0</v>
      </c>
      <c r="G46" s="238">
        <f>IF(ISBLANK(F46),"  ",IF(F81&gt;0,F46/D81,IF(F46&gt;0,1,0)))</f>
        <v>0</v>
      </c>
      <c r="H46" s="136">
        <f>Revenue!J86</f>
        <v>0</v>
      </c>
      <c r="I46" s="234">
        <f t="shared" ref="I46:I52" si="20">IF(ISBLANK(H46),"  ",IF(L46&gt;0,H46/L46,IF(H46&gt;0,1,0)))</f>
        <v>0</v>
      </c>
      <c r="J46" s="240">
        <f>Revenue!K86</f>
        <v>0</v>
      </c>
      <c r="K46" s="236">
        <f t="shared" ref="K46:K52" si="21">IF(ISBLANK(J46),"  ",IF(L46&gt;0,J46/L46,IF(J46&gt;0,1,0)))</f>
        <v>0</v>
      </c>
      <c r="L46" s="137">
        <f>J46+H46</f>
        <v>0</v>
      </c>
      <c r="M46" s="238">
        <f>IF(ISBLANK(L46),"  ",IF(L81&gt;0,L46/J81,IF(L46&gt;0,1,0)))</f>
        <v>0</v>
      </c>
    </row>
    <row r="47" spans="1:13" ht="15" customHeight="1" x14ac:dyDescent="0.3">
      <c r="A47" s="193" t="s">
        <v>207</v>
      </c>
      <c r="B47" s="191">
        <f>Revenue!H87</f>
        <v>0</v>
      </c>
      <c r="C47" s="239">
        <f t="shared" si="0"/>
        <v>0</v>
      </c>
      <c r="D47" s="244">
        <f>Revenue!I87</f>
        <v>0</v>
      </c>
      <c r="E47" s="241">
        <f>IF(ISBLANK(D47),"  ",IF(F47&gt;0,D47/F47,IF(D47&gt;0,1,0)))</f>
        <v>0</v>
      </c>
      <c r="F47" s="229">
        <f>D47+B47</f>
        <v>0</v>
      </c>
      <c r="G47" s="243">
        <f>IF(ISBLANK(F47),"  ",IF(D81&gt;0,F47/D81,IF(F47&gt;0,1,0)))</f>
        <v>0</v>
      </c>
      <c r="H47" s="191">
        <f>Revenue!J87</f>
        <v>0</v>
      </c>
      <c r="I47" s="239">
        <f t="shared" si="20"/>
        <v>0</v>
      </c>
      <c r="J47" s="244">
        <f>Revenue!K87</f>
        <v>0</v>
      </c>
      <c r="K47" s="241">
        <f t="shared" si="21"/>
        <v>0</v>
      </c>
      <c r="L47" s="229">
        <f>J47+H47</f>
        <v>0</v>
      </c>
      <c r="M47" s="243">
        <f>IF(ISBLANK(L47),"  ",IF(J81&gt;0,L47/J81,IF(L47&gt;0,1,0)))</f>
        <v>0</v>
      </c>
    </row>
    <row r="48" spans="1:13" ht="15" customHeight="1" x14ac:dyDescent="0.3">
      <c r="A48" s="179" t="s">
        <v>253</v>
      </c>
      <c r="B48" s="191">
        <f>Revenue!H88</f>
        <v>0</v>
      </c>
      <c r="C48" s="239">
        <f t="shared" si="0"/>
        <v>0</v>
      </c>
      <c r="D48" s="244">
        <f>Revenue!I88</f>
        <v>0</v>
      </c>
      <c r="E48" s="241">
        <f t="shared" si="19"/>
        <v>0</v>
      </c>
      <c r="F48" s="229">
        <f>D48+B48</f>
        <v>0</v>
      </c>
      <c r="G48" s="243">
        <f>IF(ISBLANK(F48),"  ",IF(D81&gt;0,F48/D81,IF(F48&gt;0,1,0)))</f>
        <v>0</v>
      </c>
      <c r="H48" s="191">
        <f>Revenue!J88</f>
        <v>0</v>
      </c>
      <c r="I48" s="239">
        <f t="shared" si="20"/>
        <v>0</v>
      </c>
      <c r="J48" s="244">
        <f>Revenue!K88</f>
        <v>0</v>
      </c>
      <c r="K48" s="241">
        <f t="shared" si="21"/>
        <v>0</v>
      </c>
      <c r="L48" s="229">
        <f>J48+H48</f>
        <v>0</v>
      </c>
      <c r="M48" s="243">
        <f>IF(ISBLANK(L48),"  ",IF(J81&gt;0,L48/J81,IF(L48&gt;0,1,0)))</f>
        <v>0</v>
      </c>
    </row>
    <row r="49" spans="1:13" ht="15" customHeight="1" x14ac:dyDescent="0.3">
      <c r="A49" s="190" t="s">
        <v>208</v>
      </c>
      <c r="B49" s="191">
        <f>Revenue!H89</f>
        <v>0</v>
      </c>
      <c r="C49" s="239">
        <f t="shared" si="0"/>
        <v>0</v>
      </c>
      <c r="D49" s="244">
        <f>Revenue!I89</f>
        <v>1720000</v>
      </c>
      <c r="E49" s="241">
        <f t="shared" si="19"/>
        <v>1</v>
      </c>
      <c r="F49" s="229">
        <f>D49+B49</f>
        <v>1720000</v>
      </c>
      <c r="G49" s="243">
        <f>IF(ISBLANK(F49),"  ",IF(D81&gt;0,F49/D81,IF(F49&gt;0,1,0)))</f>
        <v>1.5762493533368296E-2</v>
      </c>
      <c r="H49" s="191">
        <f>Revenue!J89</f>
        <v>0</v>
      </c>
      <c r="I49" s="239">
        <f t="shared" si="20"/>
        <v>0</v>
      </c>
      <c r="J49" s="244">
        <f>Revenue!K89</f>
        <v>1750000</v>
      </c>
      <c r="K49" s="241">
        <f t="shared" si="21"/>
        <v>1</v>
      </c>
      <c r="L49" s="229">
        <f>J49+H49</f>
        <v>1750000</v>
      </c>
      <c r="M49" s="243">
        <f>IF(ISBLANK(L49),"  ",IF(J81&gt;0,L49/J81,IF(L49&gt;0,1,0)))</f>
        <v>1.6847286100044555E-2</v>
      </c>
    </row>
    <row r="50" spans="1:13" ht="15" customHeight="1" x14ac:dyDescent="0.3">
      <c r="A50" s="193" t="s">
        <v>254</v>
      </c>
      <c r="B50" s="191">
        <f>Revenue!H91</f>
        <v>0</v>
      </c>
      <c r="C50" s="239">
        <f t="shared" si="0"/>
        <v>0</v>
      </c>
      <c r="D50" s="244">
        <f>Revenue!I91</f>
        <v>0</v>
      </c>
      <c r="E50" s="241">
        <f t="shared" si="19"/>
        <v>0</v>
      </c>
      <c r="F50" s="229">
        <f>D50+B50</f>
        <v>0</v>
      </c>
      <c r="G50" s="243">
        <f>IF(ISBLANK(F50),"  ",IF(F81&gt;0,F50/F81,IF(F50&gt;0,1,0)))</f>
        <v>0</v>
      </c>
      <c r="H50" s="191">
        <f>Revenue!J91</f>
        <v>0</v>
      </c>
      <c r="I50" s="239">
        <f t="shared" si="20"/>
        <v>0</v>
      </c>
      <c r="J50" s="244">
        <f>Revenue!K91</f>
        <v>0</v>
      </c>
      <c r="K50" s="241">
        <f t="shared" si="21"/>
        <v>0</v>
      </c>
      <c r="L50" s="229">
        <f>J50+H50</f>
        <v>0</v>
      </c>
      <c r="M50" s="243">
        <f>IF(ISBLANK(L50),"  ",IF(L81&gt;0,L50/L81,IF(L50&gt;0,1,0)))</f>
        <v>0</v>
      </c>
    </row>
    <row r="51" spans="1:13" s="153" customFormat="1" ht="15" customHeight="1" x14ac:dyDescent="0.3">
      <c r="A51" s="205" t="s">
        <v>209</v>
      </c>
      <c r="B51" s="199">
        <f>B50+B49+B48+B47+B46</f>
        <v>0</v>
      </c>
      <c r="C51" s="251">
        <f t="shared" si="0"/>
        <v>0</v>
      </c>
      <c r="D51" s="254">
        <f>D50+D49+D48+D47+D46</f>
        <v>1720000</v>
      </c>
      <c r="E51" s="252">
        <f t="shared" si="19"/>
        <v>1</v>
      </c>
      <c r="F51" s="255">
        <f>F50+F49+F48+F47+F46</f>
        <v>1720000</v>
      </c>
      <c r="G51" s="253">
        <f>IF(ISBLANK(F51),"  ",IF(F81&gt;0,F51/F81,IF(F51&gt;0,1,0)))</f>
        <v>6.9254640091084346E-3</v>
      </c>
      <c r="H51" s="199">
        <f>H50+H49+H48+H47+H46</f>
        <v>0</v>
      </c>
      <c r="I51" s="251">
        <f t="shared" si="20"/>
        <v>0</v>
      </c>
      <c r="J51" s="254">
        <f>J50+J49+J48+J47+J46</f>
        <v>1750000</v>
      </c>
      <c r="K51" s="252">
        <f t="shared" si="21"/>
        <v>1</v>
      </c>
      <c r="L51" s="255">
        <f>L50+L49+L48+L47+L46</f>
        <v>1750000</v>
      </c>
      <c r="M51" s="253">
        <f>IF(ISBLANK(L51),"  ",IF(L81&gt;0,L51/L81,IF(L51&gt;0,1,0)))</f>
        <v>7.1088216137814748E-3</v>
      </c>
    </row>
    <row r="52" spans="1:13" s="153" customFormat="1" ht="15" customHeight="1" x14ac:dyDescent="0.3">
      <c r="A52" s="204" t="s">
        <v>412</v>
      </c>
      <c r="B52" s="256">
        <f>Revenue!H108</f>
        <v>0</v>
      </c>
      <c r="C52" s="251">
        <f t="shared" si="0"/>
        <v>0</v>
      </c>
      <c r="D52" s="274">
        <f>Revenue!I108</f>
        <v>0</v>
      </c>
      <c r="E52" s="252">
        <f t="shared" si="19"/>
        <v>0</v>
      </c>
      <c r="F52" s="257">
        <f>D52+B52</f>
        <v>0</v>
      </c>
      <c r="G52" s="253">
        <f>IF(ISBLANK(F52),"  ",IF(F81&gt;0,F52/F81,IF(F52&gt;0,1,0)))</f>
        <v>0</v>
      </c>
      <c r="H52" s="256">
        <f>Revenue!J108</f>
        <v>0</v>
      </c>
      <c r="I52" s="251">
        <f t="shared" si="20"/>
        <v>0</v>
      </c>
      <c r="J52" s="256">
        <f>Revenue!K108</f>
        <v>0</v>
      </c>
      <c r="K52" s="252">
        <f t="shared" si="21"/>
        <v>0</v>
      </c>
      <c r="L52" s="257">
        <f>J52+H52</f>
        <v>0</v>
      </c>
      <c r="M52" s="253">
        <f>IF(ISBLANK(L52),"  ",IF(L81&gt;0,L52/L81,IF(L52&gt;0,1,0)))</f>
        <v>0</v>
      </c>
    </row>
    <row r="53" spans="1:13" ht="15" customHeight="1" x14ac:dyDescent="0.3">
      <c r="A53" s="181" t="s">
        <v>211</v>
      </c>
      <c r="B53" s="258"/>
      <c r="C53" s="259" t="s">
        <v>117</v>
      </c>
      <c r="D53" s="240"/>
      <c r="E53" s="260" t="s">
        <v>117</v>
      </c>
      <c r="F53" s="137"/>
      <c r="G53" s="261" t="s">
        <v>117</v>
      </c>
      <c r="H53" s="258"/>
      <c r="I53" s="259" t="s">
        <v>117</v>
      </c>
      <c r="J53" s="240"/>
      <c r="K53" s="260" t="s">
        <v>117</v>
      </c>
      <c r="L53" s="137"/>
      <c r="M53" s="261" t="s">
        <v>117</v>
      </c>
    </row>
    <row r="54" spans="1:13" ht="15" customHeight="1" x14ac:dyDescent="0.3">
      <c r="A54" s="179" t="s">
        <v>242</v>
      </c>
      <c r="B54" s="258">
        <f>Revenue!H7</f>
        <v>76608000</v>
      </c>
      <c r="C54" s="234">
        <f t="shared" si="0"/>
        <v>1</v>
      </c>
      <c r="D54" s="240">
        <f>Revenue!I7</f>
        <v>0</v>
      </c>
      <c r="E54" s="236">
        <f t="shared" ref="E54:E72" si="22">IF(ISBLANK(D54),"  ",IF(F54&gt;0,D54/F54,IF(D54&gt;0,1,0)))</f>
        <v>0</v>
      </c>
      <c r="F54" s="262">
        <f t="shared" ref="F54:F59" si="23">D54+B54</f>
        <v>76608000</v>
      </c>
      <c r="G54" s="238">
        <f>IF(ISBLANK(F54),"  ",IF(F81&gt;0,F54/F81,IF(F54&gt;0,1,0)))</f>
        <v>0.30845694581963895</v>
      </c>
      <c r="H54" s="258">
        <f>Revenue!J7</f>
        <v>73995000</v>
      </c>
      <c r="I54" s="234">
        <f t="shared" ref="I54:I72" si="24">IF(ISBLANK(H54),"  ",IF(L54&gt;0,H54/L54,IF(H54&gt;0,1,0)))</f>
        <v>1</v>
      </c>
      <c r="J54" s="240">
        <f>Revenue!K7</f>
        <v>0</v>
      </c>
      <c r="K54" s="236">
        <f t="shared" ref="K54:K72" si="25">IF(ISBLANK(J54),"  ",IF(L54&gt;0,J54/L54,IF(J54&gt;0,1,0)))</f>
        <v>0</v>
      </c>
      <c r="L54" s="262">
        <f t="shared" ref="L54:L60" si="26">J54+H54</f>
        <v>73995000</v>
      </c>
      <c r="M54" s="238">
        <f>IF(ISBLANK(L54),"  ",IF(L81&gt;0,L54/L81,IF(L54&gt;0,1,0)))</f>
        <v>0.30058128874957729</v>
      </c>
    </row>
    <row r="55" spans="1:13" ht="15" customHeight="1" x14ac:dyDescent="0.3">
      <c r="A55" s="190" t="s">
        <v>243</v>
      </c>
      <c r="B55" s="206">
        <f>Revenue!H19</f>
        <v>8020000</v>
      </c>
      <c r="C55" s="239">
        <f t="shared" si="0"/>
        <v>1</v>
      </c>
      <c r="D55" s="244">
        <f>Revenue!I19</f>
        <v>0</v>
      </c>
      <c r="E55" s="241">
        <f t="shared" si="22"/>
        <v>0</v>
      </c>
      <c r="F55" s="263">
        <f t="shared" si="23"/>
        <v>8020000</v>
      </c>
      <c r="G55" s="243">
        <f>IF(ISBLANK(F55),"  ",IF(F81&gt;0,F55/F81,IF(F55&gt;0,1,0)))</f>
        <v>3.2291989158749791E-2</v>
      </c>
      <c r="H55" s="206">
        <f>Revenue!J19</f>
        <v>8293000</v>
      </c>
      <c r="I55" s="239">
        <f t="shared" si="24"/>
        <v>1</v>
      </c>
      <c r="J55" s="244">
        <f>Revenue!K19</f>
        <v>0</v>
      </c>
      <c r="K55" s="241">
        <f t="shared" si="25"/>
        <v>0</v>
      </c>
      <c r="L55" s="263">
        <f t="shared" si="26"/>
        <v>8293000</v>
      </c>
      <c r="M55" s="243">
        <f>IF(ISBLANK(L55),"  ",IF(L81&gt;0,L55/L81,IF(L55&gt;0,1,0)))</f>
        <v>3.3687690081765587E-2</v>
      </c>
    </row>
    <row r="56" spans="1:13" ht="15" customHeight="1" x14ac:dyDescent="0.3">
      <c r="A56" s="264" t="s">
        <v>244</v>
      </c>
      <c r="B56" s="265">
        <f>Revenue!H9</f>
        <v>1977000</v>
      </c>
      <c r="C56" s="239">
        <f t="shared" si="0"/>
        <v>1</v>
      </c>
      <c r="D56" s="266">
        <f>Revenue!I9</f>
        <v>0</v>
      </c>
      <c r="E56" s="241">
        <f t="shared" si="22"/>
        <v>0</v>
      </c>
      <c r="F56" s="267">
        <f t="shared" si="23"/>
        <v>1977000</v>
      </c>
      <c r="G56" s="243">
        <f>IF(ISBLANK(F56),"  ",IF(F81&gt;0,F56/F81,IF(F56&gt;0,1,0)))</f>
        <v>7.9602571779112639E-3</v>
      </c>
      <c r="H56" s="265">
        <f>Revenue!J9</f>
        <v>1951000</v>
      </c>
      <c r="I56" s="239">
        <f t="shared" si="24"/>
        <v>1</v>
      </c>
      <c r="J56" s="266">
        <f>Revenue!K9</f>
        <v>0</v>
      </c>
      <c r="K56" s="241">
        <f t="shared" si="25"/>
        <v>0</v>
      </c>
      <c r="L56" s="267">
        <f t="shared" si="26"/>
        <v>1951000</v>
      </c>
      <c r="M56" s="243">
        <f>IF(ISBLANK(L56),"  ",IF(L81&gt;0,L56/L81,IF(L56&gt;0,1,0)))</f>
        <v>7.9253205534215183E-3</v>
      </c>
    </row>
    <row r="57" spans="1:13" ht="15" customHeight="1" x14ac:dyDescent="0.3">
      <c r="A57" s="264" t="s">
        <v>245</v>
      </c>
      <c r="B57" s="265">
        <f>Revenue!H10</f>
        <v>1139000</v>
      </c>
      <c r="C57" s="239">
        <f t="shared" si="0"/>
        <v>1</v>
      </c>
      <c r="D57" s="266">
        <f>Revenue!I10</f>
        <v>0</v>
      </c>
      <c r="E57" s="241">
        <f t="shared" si="22"/>
        <v>0</v>
      </c>
      <c r="F57" s="267">
        <f t="shared" si="23"/>
        <v>1139000</v>
      </c>
      <c r="G57" s="243">
        <f>IF(ISBLANK(F57),"  ",IF(F81&gt;0,F57/F81,IF(F57&gt;0,1,0)))</f>
        <v>4.58610668975262E-3</v>
      </c>
      <c r="H57" s="265">
        <f>Revenue!J10</f>
        <v>1123000</v>
      </c>
      <c r="I57" s="239">
        <f t="shared" si="24"/>
        <v>1</v>
      </c>
      <c r="J57" s="266">
        <f>Revenue!K10</f>
        <v>0</v>
      </c>
      <c r="K57" s="241">
        <f t="shared" si="25"/>
        <v>0</v>
      </c>
      <c r="L57" s="267">
        <f t="shared" si="26"/>
        <v>1123000</v>
      </c>
      <c r="M57" s="243">
        <f>IF(ISBLANK(L57),"  ",IF(L81&gt;0,L57/L81,IF(L57&gt;0,1,0)))</f>
        <v>4.5618323841580552E-3</v>
      </c>
    </row>
    <row r="58" spans="1:13" ht="15" customHeight="1" x14ac:dyDescent="0.3">
      <c r="A58" s="264" t="s">
        <v>411</v>
      </c>
      <c r="B58" s="265">
        <v>0</v>
      </c>
      <c r="C58" s="239">
        <f>IF(ISBLANK(B58),"  ",IF(F58&gt;0,B58/F58,IF(B58&gt;0,1,0)))</f>
        <v>0</v>
      </c>
      <c r="D58" s="266">
        <f>Athletics!V13</f>
        <v>0</v>
      </c>
      <c r="E58" s="241">
        <f>IF(ISBLANK(D58),"  ",IF(F58&gt;0,D58/F58,IF(D58&gt;0,1,0)))</f>
        <v>0</v>
      </c>
      <c r="F58" s="267">
        <f t="shared" si="23"/>
        <v>0</v>
      </c>
      <c r="G58" s="243">
        <f>IF(ISBLANK(F58),"  ",IF(F83&gt;0,F58/F83,IF(F58&gt;0,1,0)))</f>
        <v>0</v>
      </c>
      <c r="H58" s="265">
        <v>0</v>
      </c>
      <c r="I58" s="239">
        <f>IF(ISBLANK(H58),"  ",IF(L58&gt;0,H58/L58,IF(H58&gt;0,1,0)))</f>
        <v>0</v>
      </c>
      <c r="J58" s="266">
        <f>Athletics!W13</f>
        <v>0</v>
      </c>
      <c r="K58" s="241">
        <f>IF(ISBLANK(J58),"  ",IF(L58&gt;0,J58/L58,IF(J58&gt;0,1,0)))</f>
        <v>0</v>
      </c>
      <c r="L58" s="267">
        <f t="shared" si="26"/>
        <v>0</v>
      </c>
      <c r="M58" s="243">
        <f>IF(ISBLANK(L58),"  ",IF(L83&gt;0,L58/L83,IF(L58&gt;0,1,0)))</f>
        <v>0</v>
      </c>
    </row>
    <row r="59" spans="1:13" ht="15" customHeight="1" x14ac:dyDescent="0.3">
      <c r="A59" s="190" t="s">
        <v>252</v>
      </c>
      <c r="B59" s="206">
        <f>Revenue!H11+Revenue!H12+Revenue!H14+Revenue!H15+Revenue!H17+Revenue!H18+Revenue!H22+Revenue!H23+Revenue!H13+Revenue!H16</f>
        <v>2858000</v>
      </c>
      <c r="C59" s="239">
        <f t="shared" si="0"/>
        <v>0.20888758953369391</v>
      </c>
      <c r="D59" s="244">
        <f>Revenue!I11+Revenue!I12+Revenue!I14+Revenue!I15+Revenue!I17+Revenue!I18+Revenue!I22+Revenue!I23+Revenue!I13+Revenue!I16</f>
        <v>10824000</v>
      </c>
      <c r="E59" s="241">
        <f t="shared" si="22"/>
        <v>0.79111241046630609</v>
      </c>
      <c r="F59" s="263">
        <f t="shared" si="23"/>
        <v>13682000</v>
      </c>
      <c r="G59" s="243">
        <f>IF(ISBLANK(F59),"  ",IF(F81&gt;0,F59/F81,IF(F59&gt;0,1,0)))</f>
        <v>5.5089650332919536E-2</v>
      </c>
      <c r="H59" s="206">
        <f>Revenue!J11+Revenue!J12+Revenue!J14+Revenue!J15+Revenue!J17+Revenue!J18+Revenue!J22+Revenue!J23+Revenue!J13+Revenue!J16</f>
        <v>2995100</v>
      </c>
      <c r="I59" s="239">
        <f t="shared" si="24"/>
        <v>0.2245858984260766</v>
      </c>
      <c r="J59" s="244">
        <f>Revenue!K11+Revenue!K12+Revenue!K14+Revenue!K15+Revenue!K17+Revenue!K18+Revenue!K22+Revenue!K23+Revenue!K13+Revenue!K16</f>
        <v>10341000</v>
      </c>
      <c r="K59" s="241">
        <f t="shared" si="25"/>
        <v>0.77541410157392343</v>
      </c>
      <c r="L59" s="263">
        <f t="shared" si="26"/>
        <v>13336100</v>
      </c>
      <c r="M59" s="243">
        <f>IF(ISBLANK(L59),"  ",IF(L81&gt;0,L59/L81,IF(L59&gt;0,1,0)))</f>
        <v>5.4173689099172077E-2</v>
      </c>
    </row>
    <row r="60" spans="1:13" s="153" customFormat="1" ht="15" customHeight="1" x14ac:dyDescent="0.3">
      <c r="A60" s="204" t="s">
        <v>216</v>
      </c>
      <c r="B60" s="209">
        <f>B59+B57+B56+B55+B54</f>
        <v>90602000</v>
      </c>
      <c r="C60" s="251">
        <f t="shared" si="0"/>
        <v>0.89328180151046088</v>
      </c>
      <c r="D60" s="254">
        <f>D59+D57+D56+D55+D54+D58</f>
        <v>10824000</v>
      </c>
      <c r="E60" s="252">
        <f t="shared" si="22"/>
        <v>0.10671819848953917</v>
      </c>
      <c r="F60" s="268">
        <f>F59+F57+F56+F55+F54+F58</f>
        <v>101426000</v>
      </c>
      <c r="G60" s="253">
        <f>IF(ISBLANK(F60),"  ",IF(F81&gt;0,F60/F81,IF(F60&gt;0,1,0)))</f>
        <v>0.40838494917897217</v>
      </c>
      <c r="H60" s="209">
        <f>H59+H57+H56+H55+H54</f>
        <v>88357100</v>
      </c>
      <c r="I60" s="251">
        <f t="shared" si="24"/>
        <v>0.89522594659876942</v>
      </c>
      <c r="J60" s="254">
        <f>J59+J57+J56+J55+J54+J58</f>
        <v>10341000</v>
      </c>
      <c r="K60" s="252">
        <f t="shared" si="25"/>
        <v>0.10477405340123062</v>
      </c>
      <c r="L60" s="263">
        <f t="shared" si="26"/>
        <v>98698100</v>
      </c>
      <c r="M60" s="253">
        <f>IF(ISBLANK(L60),"  ",IF(L81&gt;0,L60/L81,IF(L60&gt;0,1,0)))</f>
        <v>0.40092982086809453</v>
      </c>
    </row>
    <row r="61" spans="1:13" ht="15" customHeight="1" x14ac:dyDescent="0.3">
      <c r="A61" s="233" t="s">
        <v>217</v>
      </c>
      <c r="B61" s="269">
        <f>Revenue!H26</f>
        <v>0</v>
      </c>
      <c r="C61" s="239">
        <f t="shared" si="0"/>
        <v>0</v>
      </c>
      <c r="D61" s="270">
        <f>Revenue!I26</f>
        <v>0</v>
      </c>
      <c r="E61" s="241">
        <f t="shared" si="22"/>
        <v>0</v>
      </c>
      <c r="F61" s="271">
        <f t="shared" ref="F61:F70" si="27">D61+B61</f>
        <v>0</v>
      </c>
      <c r="G61" s="243">
        <f>IF(ISBLANK(F61),"  ",IF(F81&gt;0,F61/F81,IF(F61&gt;0,1,0)))</f>
        <v>0</v>
      </c>
      <c r="H61" s="269">
        <f>Revenue!J26</f>
        <v>0</v>
      </c>
      <c r="I61" s="239">
        <f t="shared" si="24"/>
        <v>0</v>
      </c>
      <c r="J61" s="270">
        <f>Revenue!K26</f>
        <v>0</v>
      </c>
      <c r="K61" s="241">
        <f t="shared" si="25"/>
        <v>0</v>
      </c>
      <c r="L61" s="271">
        <f t="shared" ref="L61:L71" si="28">J61+H61</f>
        <v>0</v>
      </c>
      <c r="M61" s="243">
        <f>IF(ISBLANK(L61),"  ",IF(L81&gt;0,L61/L81,IF(L61&gt;0,1,0)))</f>
        <v>0</v>
      </c>
    </row>
    <row r="62" spans="1:13" ht="15" customHeight="1" x14ac:dyDescent="0.3">
      <c r="A62" s="272" t="s">
        <v>246</v>
      </c>
      <c r="B62" s="191">
        <f>Revenue!H27</f>
        <v>0</v>
      </c>
      <c r="C62" s="239">
        <f t="shared" si="0"/>
        <v>0</v>
      </c>
      <c r="D62" s="244">
        <f>Revenue!I27</f>
        <v>0</v>
      </c>
      <c r="E62" s="241">
        <f t="shared" si="22"/>
        <v>0</v>
      </c>
      <c r="F62" s="229">
        <f t="shared" si="27"/>
        <v>0</v>
      </c>
      <c r="G62" s="243">
        <f>IF(ISBLANK(F62),"  ",IF(F81&gt;0,F62/F81,IF(F62&gt;0,1,0)))</f>
        <v>0</v>
      </c>
      <c r="H62" s="191">
        <f>Revenue!J27</f>
        <v>0</v>
      </c>
      <c r="I62" s="239">
        <f t="shared" si="24"/>
        <v>0</v>
      </c>
      <c r="J62" s="244">
        <f>Revenue!K27</f>
        <v>0</v>
      </c>
      <c r="K62" s="241">
        <f t="shared" si="25"/>
        <v>0</v>
      </c>
      <c r="L62" s="229">
        <f t="shared" si="28"/>
        <v>0</v>
      </c>
      <c r="M62" s="243">
        <f>IF(ISBLANK(L62),"  ",IF(L81&gt;0,L62/L81,IF(L62&gt;0,1,0)))</f>
        <v>0</v>
      </c>
    </row>
    <row r="63" spans="1:13" ht="15" customHeight="1" x14ac:dyDescent="0.3">
      <c r="A63" s="179" t="s">
        <v>218</v>
      </c>
      <c r="B63" s="191">
        <f>Revenue!H28</f>
        <v>0</v>
      </c>
      <c r="C63" s="239">
        <f t="shared" si="0"/>
        <v>0</v>
      </c>
      <c r="D63" s="244">
        <f>Revenue!I28</f>
        <v>782000</v>
      </c>
      <c r="E63" s="241">
        <f t="shared" si="22"/>
        <v>1</v>
      </c>
      <c r="F63" s="229">
        <f t="shared" si="27"/>
        <v>782000</v>
      </c>
      <c r="G63" s="243">
        <f>IF(ISBLANK(F63),"  ",IF(F81&gt;0,F63/F81,IF(F63&gt;0,1,0)))</f>
        <v>3.1486702646062767E-3</v>
      </c>
      <c r="H63" s="191">
        <f>Revenue!J28</f>
        <v>0</v>
      </c>
      <c r="I63" s="239">
        <f t="shared" si="24"/>
        <v>0</v>
      </c>
      <c r="J63" s="244">
        <f>Revenue!K28</f>
        <v>940000</v>
      </c>
      <c r="K63" s="241">
        <f t="shared" si="25"/>
        <v>1</v>
      </c>
      <c r="L63" s="229">
        <f t="shared" si="28"/>
        <v>940000</v>
      </c>
      <c r="M63" s="243">
        <f>IF(ISBLANK(L63),"  ",IF(L81&gt;0,L63/L81,IF(L63&gt;0,1,0)))</f>
        <v>3.8184527525454781E-3</v>
      </c>
    </row>
    <row r="64" spans="1:13" ht="15" customHeight="1" x14ac:dyDescent="0.3">
      <c r="A64" s="193" t="s">
        <v>219</v>
      </c>
      <c r="B64" s="191">
        <f>Revenue!H73</f>
        <v>0</v>
      </c>
      <c r="C64" s="239">
        <f t="shared" si="0"/>
        <v>0</v>
      </c>
      <c r="D64" s="244">
        <f>Revenue!I73</f>
        <v>3679000</v>
      </c>
      <c r="E64" s="241">
        <f t="shared" si="22"/>
        <v>1</v>
      </c>
      <c r="F64" s="229">
        <f t="shared" si="27"/>
        <v>3679000</v>
      </c>
      <c r="G64" s="243">
        <f>IF(ISBLANK(F64),"  ",IF(F81&gt;0,F64/F81,IF(F64&gt;0,1,0)))</f>
        <v>1.4813245400877867E-2</v>
      </c>
      <c r="H64" s="191">
        <f>Revenue!J73</f>
        <v>0</v>
      </c>
      <c r="I64" s="239">
        <f t="shared" si="24"/>
        <v>0</v>
      </c>
      <c r="J64" s="244">
        <f>Revenue!K73</f>
        <v>3633000</v>
      </c>
      <c r="K64" s="241">
        <f t="shared" si="25"/>
        <v>1</v>
      </c>
      <c r="L64" s="229">
        <f t="shared" si="28"/>
        <v>3633000</v>
      </c>
      <c r="M64" s="243">
        <f>IF(ISBLANK(L64),"  ",IF(L81&gt;0,L64/L81,IF(L64&gt;0,1,0)))</f>
        <v>1.4757913670210343E-2</v>
      </c>
    </row>
    <row r="65" spans="1:13" ht="15" customHeight="1" x14ac:dyDescent="0.3">
      <c r="A65" s="272" t="s">
        <v>220</v>
      </c>
      <c r="B65" s="191">
        <f>Revenue!H29</f>
        <v>200000</v>
      </c>
      <c r="C65" s="239">
        <f t="shared" si="0"/>
        <v>1</v>
      </c>
      <c r="D65" s="244">
        <f>Revenue!I29</f>
        <v>0</v>
      </c>
      <c r="E65" s="241">
        <f t="shared" si="22"/>
        <v>0</v>
      </c>
      <c r="F65" s="229">
        <f t="shared" si="27"/>
        <v>200000</v>
      </c>
      <c r="G65" s="243">
        <f>IF(ISBLANK(F65),"  ",IF(F81&gt;0,F65/F81,IF(F65&gt;0,1,0)))</f>
        <v>8.0528651268702727E-4</v>
      </c>
      <c r="H65" s="191">
        <f>Revenue!J29</f>
        <v>218000</v>
      </c>
      <c r="I65" s="239">
        <f t="shared" si="24"/>
        <v>1</v>
      </c>
      <c r="J65" s="244">
        <f>Revenue!K29</f>
        <v>0</v>
      </c>
      <c r="K65" s="241">
        <f t="shared" si="25"/>
        <v>0</v>
      </c>
      <c r="L65" s="229">
        <f t="shared" si="28"/>
        <v>218000</v>
      </c>
      <c r="M65" s="243">
        <f>IF(ISBLANK(L65),"  ",IF(L81&gt;0,L65/L81,IF(L65&gt;0,1,0)))</f>
        <v>8.8555606388820659E-4</v>
      </c>
    </row>
    <row r="66" spans="1:13" ht="15" customHeight="1" x14ac:dyDescent="0.3">
      <c r="A66" s="272" t="s">
        <v>221</v>
      </c>
      <c r="B66" s="191">
        <v>0</v>
      </c>
      <c r="C66" s="239">
        <f t="shared" si="0"/>
        <v>0</v>
      </c>
      <c r="D66" s="244">
        <f>Athletics!V24-Athletics!V21-Athletics!V13-Athletics!V23</f>
        <v>15061976</v>
      </c>
      <c r="E66" s="241">
        <f t="shared" si="22"/>
        <v>1</v>
      </c>
      <c r="F66" s="229">
        <f t="shared" si="27"/>
        <v>15061976</v>
      </c>
      <c r="G66" s="243">
        <f>IF(ISBLANK(F66),"  ",IF(F81&gt;0,F66/F81,IF(F66&gt;0,1,0)))</f>
        <v>6.0646030636078506E-2</v>
      </c>
      <c r="H66" s="191">
        <v>0</v>
      </c>
      <c r="I66" s="239">
        <f t="shared" si="24"/>
        <v>0</v>
      </c>
      <c r="J66" s="244">
        <f>Athletics!W24-Athletics!W21-Athletics!W13-Athletics!W23</f>
        <v>12286482</v>
      </c>
      <c r="K66" s="241">
        <f t="shared" si="25"/>
        <v>1</v>
      </c>
      <c r="L66" s="229">
        <f t="shared" si="28"/>
        <v>12286482</v>
      </c>
      <c r="M66" s="243">
        <f>IF(ISBLANK(L66),"  ",IF(L81&gt;0,L66/L81,IF(L66&gt;0,1,0)))</f>
        <v>4.9909947885106887E-2</v>
      </c>
    </row>
    <row r="67" spans="1:13" ht="15" customHeight="1" x14ac:dyDescent="0.3">
      <c r="A67" s="233" t="s">
        <v>247</v>
      </c>
      <c r="B67" s="191">
        <f>Revenue!H84</f>
        <v>0</v>
      </c>
      <c r="C67" s="239">
        <f t="shared" si="0"/>
        <v>0</v>
      </c>
      <c r="D67" s="244">
        <f>Revenue!I84</f>
        <v>50606815</v>
      </c>
      <c r="E67" s="241">
        <f t="shared" si="22"/>
        <v>1</v>
      </c>
      <c r="F67" s="229">
        <f t="shared" si="27"/>
        <v>50606815</v>
      </c>
      <c r="G67" s="243">
        <f>IF(ISBLANK(F67),"  ",IF(F81&gt;0,F67/F81,IF(F67&gt;0,1,0)))</f>
        <v>0.20376492784773773</v>
      </c>
      <c r="H67" s="191">
        <f>Revenue!J84</f>
        <v>0</v>
      </c>
      <c r="I67" s="239">
        <f t="shared" si="24"/>
        <v>0</v>
      </c>
      <c r="J67" s="244">
        <f>Revenue!K84</f>
        <v>45771815</v>
      </c>
      <c r="K67" s="241">
        <f t="shared" si="25"/>
        <v>1</v>
      </c>
      <c r="L67" s="229">
        <f t="shared" si="28"/>
        <v>45771815</v>
      </c>
      <c r="M67" s="243">
        <f>IF(ISBLANK(L67),"  ",IF(L81&gt;0,L67/L81,IF(L67&gt;0,1,0)))</f>
        <v>0.18593352444228978</v>
      </c>
    </row>
    <row r="68" spans="1:13" ht="15" customHeight="1" x14ac:dyDescent="0.3">
      <c r="A68" s="233" t="s">
        <v>248</v>
      </c>
      <c r="B68" s="191">
        <f>Revenue!H78</f>
        <v>0</v>
      </c>
      <c r="C68" s="239">
        <f t="shared" si="0"/>
        <v>0</v>
      </c>
      <c r="D68" s="244">
        <f>Revenue!I78</f>
        <v>8000</v>
      </c>
      <c r="E68" s="241">
        <f t="shared" si="22"/>
        <v>1</v>
      </c>
      <c r="F68" s="229">
        <f t="shared" si="27"/>
        <v>8000</v>
      </c>
      <c r="G68" s="243">
        <f>IF(ISBLANK(F68),"  ",IF(F81&gt;0,F68/F81,IF(F68&gt;0,1,0)))</f>
        <v>3.2211460507481093E-5</v>
      </c>
      <c r="H68" s="191">
        <f>Revenue!J78</f>
        <v>0</v>
      </c>
      <c r="I68" s="239">
        <f t="shared" si="24"/>
        <v>0</v>
      </c>
      <c r="J68" s="244">
        <f>Revenue!K78</f>
        <v>50000</v>
      </c>
      <c r="K68" s="241">
        <f t="shared" si="25"/>
        <v>1</v>
      </c>
      <c r="L68" s="229">
        <f t="shared" si="28"/>
        <v>50000</v>
      </c>
      <c r="M68" s="243">
        <f>IF(ISBLANK(L68),"  ",IF(L81&gt;0,L68/L81,IF(L68&gt;0,1,0)))</f>
        <v>2.0310918896518501E-4</v>
      </c>
    </row>
    <row r="69" spans="1:13" ht="15" customHeight="1" x14ac:dyDescent="0.3">
      <c r="A69" s="179" t="s">
        <v>249</v>
      </c>
      <c r="B69" s="191">
        <f>Revenue!H75+Revenue!H74</f>
        <v>0</v>
      </c>
      <c r="C69" s="239">
        <f t="shared" si="0"/>
        <v>0</v>
      </c>
      <c r="D69" s="244">
        <f>Revenue!I75+Revenue!I74</f>
        <v>6990000</v>
      </c>
      <c r="E69" s="241">
        <f t="shared" si="22"/>
        <v>1</v>
      </c>
      <c r="F69" s="229">
        <f t="shared" si="27"/>
        <v>6990000</v>
      </c>
      <c r="G69" s="243">
        <f>IF(ISBLANK(F69),"  ",IF(F81&gt;0,F69/F81,IF(F69&gt;0,1,0)))</f>
        <v>2.8144763618411603E-2</v>
      </c>
      <c r="H69" s="191">
        <f>Revenue!J75+Revenue!J74</f>
        <v>0</v>
      </c>
      <c r="I69" s="239">
        <f t="shared" si="24"/>
        <v>0</v>
      </c>
      <c r="J69" s="244">
        <f>Revenue!K75+Revenue!K74</f>
        <v>7000000</v>
      </c>
      <c r="K69" s="241">
        <f t="shared" si="25"/>
        <v>1</v>
      </c>
      <c r="L69" s="229">
        <f t="shared" si="28"/>
        <v>7000000</v>
      </c>
      <c r="M69" s="243">
        <f>IF(ISBLANK(L69),"  ",IF(L81&gt;0,L69/L81,IF(L69&gt;0,1,0)))</f>
        <v>2.8435286455125899E-2</v>
      </c>
    </row>
    <row r="70" spans="1:13" ht="15" customHeight="1" x14ac:dyDescent="0.3">
      <c r="A70" s="193" t="s">
        <v>222</v>
      </c>
      <c r="B70" s="191">
        <f>Revenue!H30</f>
        <v>12553648</v>
      </c>
      <c r="C70" s="239">
        <f t="shared" si="0"/>
        <v>0.89358406588306571</v>
      </c>
      <c r="D70" s="244">
        <f>Revenue!I30</f>
        <v>1495000</v>
      </c>
      <c r="E70" s="241">
        <f t="shared" si="22"/>
        <v>0.10641593411693424</v>
      </c>
      <c r="F70" s="229">
        <f t="shared" si="27"/>
        <v>14048648</v>
      </c>
      <c r="G70" s="243">
        <f>IF(ISBLANK(F70),"  ",IF(F81&gt;0,F70/F81,IF(F70&gt;0,1,0)))</f>
        <v>5.6565933779437902E-2</v>
      </c>
      <c r="H70" s="191">
        <f>Revenue!J30</f>
        <v>14780548</v>
      </c>
      <c r="I70" s="239">
        <f t="shared" si="24"/>
        <v>0.88609486930525305</v>
      </c>
      <c r="J70" s="244">
        <f>Revenue!K30</f>
        <v>1900000</v>
      </c>
      <c r="K70" s="241">
        <f t="shared" si="25"/>
        <v>0.11390513069474696</v>
      </c>
      <c r="L70" s="229">
        <f t="shared" si="28"/>
        <v>16680548</v>
      </c>
      <c r="M70" s="243">
        <f>IF(ISBLANK(L70),"  ",IF(L81&gt;0,L70/L81,IF(L70&gt;0,1,0)))</f>
        <v>6.7759451515496782E-2</v>
      </c>
    </row>
    <row r="71" spans="1:13" ht="15" customHeight="1" x14ac:dyDescent="0.3">
      <c r="A71" s="233" t="s">
        <v>524</v>
      </c>
      <c r="B71" s="191">
        <f>Revenue!H31</f>
        <v>0</v>
      </c>
      <c r="C71" s="239">
        <f t="shared" si="0"/>
        <v>0</v>
      </c>
      <c r="D71" s="244">
        <f>Revenue!I31</f>
        <v>0</v>
      </c>
      <c r="E71" s="241">
        <f t="shared" si="22"/>
        <v>0</v>
      </c>
      <c r="F71" s="229">
        <f>D71+B71</f>
        <v>0</v>
      </c>
      <c r="G71" s="243">
        <f>IF(ISBLANK(F71),"  ",IF(F82&gt;0,F71/F82,IF(F71&gt;0,1,0)))</f>
        <v>0</v>
      </c>
      <c r="H71" s="191">
        <f>Revenue!J31</f>
        <v>0</v>
      </c>
      <c r="I71" s="239">
        <f t="shared" si="24"/>
        <v>0</v>
      </c>
      <c r="J71" s="244">
        <f>Revenue!K31</f>
        <v>0</v>
      </c>
      <c r="K71" s="241">
        <f t="shared" si="25"/>
        <v>0</v>
      </c>
      <c r="L71" s="229">
        <f t="shared" si="28"/>
        <v>0</v>
      </c>
      <c r="M71" s="243"/>
    </row>
    <row r="72" spans="1:13" s="153" customFormat="1" ht="15" customHeight="1" x14ac:dyDescent="0.3">
      <c r="A72" s="210" t="s">
        <v>223</v>
      </c>
      <c r="B72" s="199">
        <f>B60+SUM(B61:B71)</f>
        <v>103355648</v>
      </c>
      <c r="C72" s="251">
        <f t="shared" si="0"/>
        <v>0.53607023093727568</v>
      </c>
      <c r="D72" s="254">
        <f>D60+SUM(D61:D71)</f>
        <v>89446791</v>
      </c>
      <c r="E72" s="252">
        <f t="shared" si="22"/>
        <v>0.46392976906272437</v>
      </c>
      <c r="F72" s="199">
        <f>F60+SUM(F61:F71)</f>
        <v>192802439</v>
      </c>
      <c r="G72" s="253">
        <f>IF(ISBLANK(F72),"  ",IF(F81&gt;0,F72/F81,IF(F72&gt;0,1,0)))</f>
        <v>0.77630601869931648</v>
      </c>
      <c r="H72" s="199">
        <f>H60+SUM(H61:H71)</f>
        <v>103355648</v>
      </c>
      <c r="I72" s="251">
        <f t="shared" si="24"/>
        <v>0.55784107493204327</v>
      </c>
      <c r="J72" s="254">
        <f>J60+SUM(J61:J71)</f>
        <v>81922297</v>
      </c>
      <c r="K72" s="252">
        <f t="shared" si="25"/>
        <v>0.44215892506795668</v>
      </c>
      <c r="L72" s="199">
        <f>L60+SUM(L61:L71)</f>
        <v>185277945</v>
      </c>
      <c r="M72" s="253">
        <f>IF(ISBLANK(L72),"  ",IF(L81&gt;0,L72/L81,IF(L72&gt;0,1,0)))</f>
        <v>0.75263306284172304</v>
      </c>
    </row>
    <row r="73" spans="1:13" ht="15" customHeight="1" x14ac:dyDescent="0.3">
      <c r="A73" s="181" t="s">
        <v>224</v>
      </c>
      <c r="B73" s="206"/>
      <c r="C73" s="248" t="s">
        <v>117</v>
      </c>
      <c r="D73" s="244"/>
      <c r="E73" s="249" t="s">
        <v>117</v>
      </c>
      <c r="F73" s="229"/>
      <c r="G73" s="250" t="s">
        <v>117</v>
      </c>
      <c r="H73" s="206"/>
      <c r="I73" s="248" t="s">
        <v>117</v>
      </c>
      <c r="J73" s="244"/>
      <c r="K73" s="249" t="s">
        <v>117</v>
      </c>
      <c r="L73" s="229"/>
      <c r="M73" s="250" t="s">
        <v>117</v>
      </c>
    </row>
    <row r="74" spans="1:13" ht="15" customHeight="1" x14ac:dyDescent="0.3">
      <c r="A74" s="179" t="s">
        <v>225</v>
      </c>
      <c r="B74" s="136">
        <f>Revenue!H64</f>
        <v>0</v>
      </c>
      <c r="C74" s="234">
        <f t="shared" si="0"/>
        <v>0</v>
      </c>
      <c r="D74" s="240">
        <f>Revenue!I64</f>
        <v>0</v>
      </c>
      <c r="E74" s="236">
        <f>IF(ISBLANK(D74),"  ",IF(F74&gt;0,D74/F74,IF(D74&gt;0,1,0)))</f>
        <v>0</v>
      </c>
      <c r="F74" s="137">
        <f>D74+B74</f>
        <v>0</v>
      </c>
      <c r="G74" s="238">
        <f>IF(ISBLANK(F74),"  ",IF(F81&gt;0,F74/F81,IF(F74&gt;0,1,0)))</f>
        <v>0</v>
      </c>
      <c r="H74" s="136">
        <f>Revenue!J64</f>
        <v>0</v>
      </c>
      <c r="I74" s="234">
        <f>IF(ISBLANK(H74),"  ",IF(L74&gt;0,H74/L74,IF(H74&gt;0,1,0)))</f>
        <v>0</v>
      </c>
      <c r="J74" s="240">
        <f>Revenue!K64</f>
        <v>0</v>
      </c>
      <c r="K74" s="236">
        <f>IF(ISBLANK(J74),"  ",IF(L74&gt;0,J74/L74,IF(J74&gt;0,1,0)))</f>
        <v>0</v>
      </c>
      <c r="L74" s="137">
        <f>J74+H74</f>
        <v>0</v>
      </c>
      <c r="M74" s="238">
        <f>IF(ISBLANK(L74),"  ",IF(L81&gt;0,L74/L81,IF(L74&gt;0,1,0)))</f>
        <v>0</v>
      </c>
    </row>
    <row r="75" spans="1:13" ht="15" customHeight="1" x14ac:dyDescent="0.3">
      <c r="A75" s="190" t="s">
        <v>226</v>
      </c>
      <c r="B75" s="191">
        <f>Revenue!H65</f>
        <v>0</v>
      </c>
      <c r="C75" s="239">
        <f t="shared" si="0"/>
        <v>0</v>
      </c>
      <c r="D75" s="244">
        <f>Revenue!I65</f>
        <v>0</v>
      </c>
      <c r="E75" s="241">
        <f>IF(ISBLANK(D75),"  ",IF(F75&gt;0,D75/F75,IF(D75&gt;0,1,0)))</f>
        <v>0</v>
      </c>
      <c r="F75" s="229">
        <f>D75+B75</f>
        <v>0</v>
      </c>
      <c r="G75" s="243">
        <f>IF(ISBLANK(F75),"  ",IF(F81&gt;0,F75/F81,IF(F75&gt;0,1,0)))</f>
        <v>0</v>
      </c>
      <c r="H75" s="191">
        <f>Revenue!J65</f>
        <v>0</v>
      </c>
      <c r="I75" s="239">
        <f>IF(ISBLANK(H75),"  ",IF(L75&gt;0,H75/L75,IF(H75&gt;0,1,0)))</f>
        <v>0</v>
      </c>
      <c r="J75" s="244">
        <f>Revenue!K65</f>
        <v>0</v>
      </c>
      <c r="K75" s="241">
        <f>IF(ISBLANK(J75),"  ",IF(L75&gt;0,J75/L75,IF(J75&gt;0,1,0)))</f>
        <v>0</v>
      </c>
      <c r="L75" s="229">
        <f>J75+H75</f>
        <v>0</v>
      </c>
      <c r="M75" s="243">
        <f>IF(ISBLANK(L75),"  ",IF(L81&gt;0,L75/L81,IF(L75&gt;0,1,0)))</f>
        <v>0</v>
      </c>
    </row>
    <row r="76" spans="1:13" ht="15" customHeight="1" x14ac:dyDescent="0.3">
      <c r="A76" s="205" t="s">
        <v>227</v>
      </c>
      <c r="B76" s="206"/>
      <c r="C76" s="248" t="s">
        <v>117</v>
      </c>
      <c r="D76" s="244"/>
      <c r="E76" s="249" t="s">
        <v>117</v>
      </c>
      <c r="F76" s="229"/>
      <c r="G76" s="250" t="s">
        <v>117</v>
      </c>
      <c r="H76" s="206"/>
      <c r="I76" s="248" t="s">
        <v>117</v>
      </c>
      <c r="J76" s="244"/>
      <c r="K76" s="249" t="s">
        <v>117</v>
      </c>
      <c r="L76" s="229"/>
      <c r="M76" s="250" t="s">
        <v>117</v>
      </c>
    </row>
    <row r="77" spans="1:13" ht="15" customHeight="1" x14ac:dyDescent="0.3">
      <c r="A77" s="179" t="s">
        <v>228</v>
      </c>
      <c r="B77" s="136">
        <f>Revenue!H66</f>
        <v>0</v>
      </c>
      <c r="C77" s="234">
        <f t="shared" si="0"/>
        <v>0</v>
      </c>
      <c r="D77" s="240">
        <f>Revenue!I66</f>
        <v>9964000</v>
      </c>
      <c r="E77" s="236">
        <f>IF(ISBLANK(D77),"  ",IF(F77&gt;0,D77/F77,IF(D77&gt;0,1,0)))</f>
        <v>1</v>
      </c>
      <c r="F77" s="137">
        <f>D77+B77</f>
        <v>9964000</v>
      </c>
      <c r="G77" s="238">
        <f>IF(ISBLANK(F77),"  ",IF(F81&gt;0,F77/F81,IF(F77&gt;0,1,0)))</f>
        <v>4.0119374062067698E-2</v>
      </c>
      <c r="H77" s="136">
        <f>Revenue!J66</f>
        <v>0</v>
      </c>
      <c r="I77" s="234">
        <f>IF(ISBLANK(H77),"  ",IF(L77&gt;0,H77/L77,IF(H77&gt;0,1,0)))</f>
        <v>0</v>
      </c>
      <c r="J77" s="240">
        <f>Revenue!K66</f>
        <v>10500000</v>
      </c>
      <c r="K77" s="236">
        <f>IF(ISBLANK(J77),"  ",IF(L77&gt;0,J77/L77,IF(J77&gt;0,1,0)))</f>
        <v>1</v>
      </c>
      <c r="L77" s="137">
        <f>J77+H77</f>
        <v>10500000</v>
      </c>
      <c r="M77" s="238">
        <f>IF(ISBLANK(L77),"  ",IF(L81&gt;0,L77/L81,IF(L77&gt;0,1,0)))</f>
        <v>4.2652929682688849E-2</v>
      </c>
    </row>
    <row r="78" spans="1:13" ht="15" customHeight="1" x14ac:dyDescent="0.3">
      <c r="A78" s="190" t="s">
        <v>251</v>
      </c>
      <c r="B78" s="191">
        <f>Revenue!H67+Revenue!H72</f>
        <v>0</v>
      </c>
      <c r="C78" s="239">
        <f t="shared" si="0"/>
        <v>0</v>
      </c>
      <c r="D78" s="244">
        <f>Revenue!I67+Revenue!I72</f>
        <v>7989000</v>
      </c>
      <c r="E78" s="241">
        <f>IF(ISBLANK(D78),"  ",IF(F78&gt;0,D78/F78,IF(D78&gt;0,1,0)))</f>
        <v>1</v>
      </c>
      <c r="F78" s="229">
        <f>D78+B78</f>
        <v>7989000</v>
      </c>
      <c r="G78" s="243">
        <f>IF(ISBLANK(F78),"  ",IF(F81&gt;0,F78/F81,IF(F78&gt;0,1,0)))</f>
        <v>3.2167169749283304E-2</v>
      </c>
      <c r="H78" s="191">
        <f>Revenue!J67+Revenue!J72</f>
        <v>0</v>
      </c>
      <c r="I78" s="239">
        <f>IF(ISBLANK(H78),"  ",IF(L78&gt;0,H78/L78,IF(H78&gt;0,1,0)))</f>
        <v>0</v>
      </c>
      <c r="J78" s="244">
        <f>Revenue!K67+Revenue!K72</f>
        <v>9702000</v>
      </c>
      <c r="K78" s="241">
        <f>IF(ISBLANK(J78),"  ",IF(L78&gt;0,J78/L78,IF(J78&gt;0,1,0)))</f>
        <v>1</v>
      </c>
      <c r="L78" s="229">
        <f>J78+H78</f>
        <v>9702000</v>
      </c>
      <c r="M78" s="243">
        <f>IF(ISBLANK(L78),"  ",IF(L81&gt;0,L78/L81,IF(L78&gt;0,1,0)))</f>
        <v>3.9411307026804496E-2</v>
      </c>
    </row>
    <row r="79" spans="1:13" s="153" customFormat="1" ht="15" customHeight="1" x14ac:dyDescent="0.3">
      <c r="A79" s="205" t="s">
        <v>229</v>
      </c>
      <c r="B79" s="273">
        <f>B78+B77+B75+B74</f>
        <v>0</v>
      </c>
      <c r="C79" s="251">
        <f t="shared" si="0"/>
        <v>0</v>
      </c>
      <c r="D79" s="274">
        <f>D78+D77+D75+D74</f>
        <v>17953000</v>
      </c>
      <c r="E79" s="252">
        <f>IF(ISBLANK(D79),"  ",IF(F79&gt;0,D79/F79,IF(D79&gt;0,1,0)))</f>
        <v>1</v>
      </c>
      <c r="F79" s="255">
        <f>F78+F77+F76+F75+F74</f>
        <v>17953000</v>
      </c>
      <c r="G79" s="253">
        <f>IF(ISBLANK(F79),"  ",IF(F81&gt;0,F79/F81,IF(F79&gt;0,1,0)))</f>
        <v>7.2286543811351009E-2</v>
      </c>
      <c r="H79" s="273">
        <f>H78+H77+H75+H74</f>
        <v>0</v>
      </c>
      <c r="I79" s="251">
        <f>IF(ISBLANK(H79),"  ",IF(L79&gt;0,H79/L79,IF(H79&gt;0,1,0)))</f>
        <v>0</v>
      </c>
      <c r="J79" s="274">
        <f>J78+J77+J75+J74</f>
        <v>20202000</v>
      </c>
      <c r="K79" s="252">
        <f>IF(ISBLANK(J79),"  ",IF(L79&gt;0,J79/L79,IF(J79&gt;0,1,0)))</f>
        <v>1</v>
      </c>
      <c r="L79" s="255">
        <f>L78+L77+L76+L75+L74</f>
        <v>20202000</v>
      </c>
      <c r="M79" s="253">
        <f>IF(ISBLANK(L79),"  ",IF(L81&gt;0,L79/L81,IF(L79&gt;0,1,0)))</f>
        <v>8.2064236709493352E-2</v>
      </c>
    </row>
    <row r="80" spans="1:13" s="153" customFormat="1" ht="15" customHeight="1" x14ac:dyDescent="0.3">
      <c r="A80" s="205" t="s">
        <v>32</v>
      </c>
      <c r="B80" s="273">
        <f>Revenue!H35</f>
        <v>0</v>
      </c>
      <c r="C80" s="252">
        <f>IF(ISBLANK(B80),"  ",IF(F80&gt;0,B80/F80,IF(B80&gt;0,1,0)))</f>
        <v>0</v>
      </c>
      <c r="D80" s="256">
        <f>Revenue!I35</f>
        <v>0</v>
      </c>
      <c r="E80" s="252">
        <f>IF(ISBLANK(D80),"  ",IF(F80&gt;0,D80/F80,IF(D80&gt;0,1,0)))</f>
        <v>0</v>
      </c>
      <c r="F80" s="280">
        <f>D80+B80</f>
        <v>0</v>
      </c>
      <c r="G80" s="253">
        <f>IF(ISBLANK(F80),"  ",IF(F82&gt;0,F80/F82,IF(F80&gt;0,1,0)))</f>
        <v>0</v>
      </c>
      <c r="H80" s="273">
        <f>Revenue!J35</f>
        <v>0</v>
      </c>
      <c r="I80" s="252">
        <f>IF(ISBLANK(H80),"  ",IF(L80&gt;0,H80/L80,IF(H80&gt;0,1,0)))</f>
        <v>0</v>
      </c>
      <c r="J80" s="256">
        <f>Revenue!K35</f>
        <v>0</v>
      </c>
      <c r="K80" s="252">
        <f>IF(ISBLANK(J80),"  ",IF(L80&gt;0,J80/L80,IF(J80&gt;0,1,0)))</f>
        <v>0</v>
      </c>
      <c r="L80" s="280">
        <f>J80+H80</f>
        <v>0</v>
      </c>
      <c r="M80" s="253">
        <f>IF(ISBLANK(L80),"  ",IF(L82&gt;0,L80/L82,IF(L80&gt;0,1,0)))</f>
        <v>0</v>
      </c>
    </row>
    <row r="81" spans="1:13" s="153" customFormat="1" ht="15" customHeight="1" thickBot="1" x14ac:dyDescent="0.35">
      <c r="A81" s="211" t="s">
        <v>161</v>
      </c>
      <c r="B81" s="275">
        <f>B79+B72+B51+B44+B52+B80</f>
        <v>139239019</v>
      </c>
      <c r="C81" s="276">
        <f t="shared" si="0"/>
        <v>0.56063652020236365</v>
      </c>
      <c r="D81" s="275">
        <f>D79+D72+D51+D44+D52+D80</f>
        <v>109119791</v>
      </c>
      <c r="E81" s="277">
        <f>IF(ISBLANK(D81),"  ",IF(F81&gt;0,D81/F81,IF(D81&gt;0,1,0)))</f>
        <v>0.43936347979763635</v>
      </c>
      <c r="F81" s="275">
        <f>F79+F72+F51+F44+F52+F80</f>
        <v>248358810</v>
      </c>
      <c r="G81" s="278">
        <f>IF(ISBLANK(F81),"  ",IF(F81&gt;0,F81/F81,IF(F81&gt;0,1,0)))</f>
        <v>1</v>
      </c>
      <c r="H81" s="275">
        <f>H79+H72+H51+H44+H52+H80</f>
        <v>142298711</v>
      </c>
      <c r="I81" s="276">
        <f>IF(ISBLANK(H81),"  ",IF(L81&gt;0,H81/L81,IF(H81&gt;0,1,0)))</f>
        <v>0.57804351564002499</v>
      </c>
      <c r="J81" s="275">
        <f>J79+J72+J51+J44+J52+J80</f>
        <v>103874297</v>
      </c>
      <c r="K81" s="277">
        <f>IF(ISBLANK(J81),"  ",IF(L81&gt;0,J81/L81,IF(J81&gt;0,1,0)))</f>
        <v>0.42195648435997501</v>
      </c>
      <c r="L81" s="275">
        <f>L79+L72+L51+L44+L52+L80</f>
        <v>246173008</v>
      </c>
      <c r="M81" s="278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C36" activePane="bottomRight" state="frozen"/>
      <selection pane="topRight" activeCell="B1" sqref="B1"/>
      <selection pane="bottomLeft" activeCell="A11" sqref="A11"/>
      <selection pane="bottomRight" activeCell="A16" sqref="A16:XFD38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31" customFormat="1" ht="20.149999999999999" customHeight="1" x14ac:dyDescent="0.4">
      <c r="A1" s="325" t="s">
        <v>131</v>
      </c>
      <c r="B1" s="336"/>
      <c r="C1" s="332"/>
      <c r="D1" s="336"/>
      <c r="F1" s="336"/>
      <c r="H1" s="336"/>
      <c r="I1" s="332"/>
      <c r="J1" s="337" t="s">
        <v>79</v>
      </c>
      <c r="K1" s="329" t="str">
        <f>Revenue!B2</f>
        <v>Louisiana Tech University</v>
      </c>
      <c r="L1" s="339"/>
      <c r="M1" s="329"/>
    </row>
    <row r="2" spans="1:13" s="331" customFormat="1" ht="20.149999999999999" customHeight="1" x14ac:dyDescent="0.4">
      <c r="A2" s="325" t="s">
        <v>231</v>
      </c>
      <c r="B2" s="336"/>
      <c r="C2" s="332"/>
      <c r="D2" s="336"/>
      <c r="E2" s="332"/>
      <c r="F2" s="336"/>
      <c r="G2" s="332"/>
      <c r="H2" s="336"/>
      <c r="I2" s="332"/>
      <c r="J2" s="336"/>
      <c r="K2" s="332"/>
      <c r="L2" s="336"/>
    </row>
    <row r="3" spans="1:13" s="331" customFormat="1" ht="20.149999999999999" customHeight="1" thickBot="1" x14ac:dyDescent="0.45">
      <c r="A3" s="326" t="s">
        <v>232</v>
      </c>
      <c r="B3" s="338"/>
      <c r="C3" s="340"/>
      <c r="D3" s="338"/>
      <c r="E3" s="340"/>
      <c r="F3" s="338"/>
      <c r="G3" s="340"/>
      <c r="H3" s="338"/>
      <c r="I3" s="340"/>
      <c r="J3" s="338"/>
      <c r="K3" s="340"/>
      <c r="L3" s="338"/>
      <c r="M3" s="341"/>
    </row>
    <row r="4" spans="1:13" ht="15" customHeight="1" thickTop="1" x14ac:dyDescent="0.3">
      <c r="A4" s="176"/>
      <c r="B4" s="177"/>
      <c r="C4" s="215"/>
      <c r="D4" s="177"/>
      <c r="E4" s="215"/>
      <c r="F4" s="177"/>
      <c r="G4" s="216"/>
      <c r="H4" s="177" t="s">
        <v>117</v>
      </c>
      <c r="I4" s="215"/>
      <c r="J4" s="177"/>
      <c r="K4" s="215"/>
      <c r="L4" s="177"/>
      <c r="M4" s="216"/>
    </row>
    <row r="5" spans="1:13" ht="15" customHeight="1" x14ac:dyDescent="0.3">
      <c r="A5" s="179"/>
      <c r="G5" s="217"/>
      <c r="M5" s="217"/>
    </row>
    <row r="6" spans="1:13" ht="15" customHeight="1" x14ac:dyDescent="0.3">
      <c r="A6" s="181"/>
      <c r="B6" s="182" t="s">
        <v>542</v>
      </c>
      <c r="C6" s="218"/>
      <c r="D6" s="219"/>
      <c r="E6" s="218"/>
      <c r="F6" s="219"/>
      <c r="G6" s="220"/>
      <c r="H6" s="182" t="s">
        <v>541</v>
      </c>
      <c r="I6" s="218"/>
      <c r="J6" s="219"/>
      <c r="K6" s="218"/>
      <c r="L6" s="219"/>
      <c r="M6" s="221" t="s">
        <v>117</v>
      </c>
    </row>
    <row r="7" spans="1:13" ht="15" customHeight="1" x14ac:dyDescent="0.3">
      <c r="A7" s="179" t="s">
        <v>117</v>
      </c>
      <c r="B7" s="136" t="s">
        <v>117</v>
      </c>
      <c r="D7" s="136" t="s">
        <v>117</v>
      </c>
      <c r="F7" s="136" t="s">
        <v>117</v>
      </c>
      <c r="G7" s="217"/>
      <c r="H7" s="136" t="s">
        <v>117</v>
      </c>
      <c r="J7" s="136" t="s">
        <v>117</v>
      </c>
      <c r="L7" s="136" t="s">
        <v>117</v>
      </c>
      <c r="M7" s="217"/>
    </row>
    <row r="8" spans="1:13" ht="15" customHeight="1" x14ac:dyDescent="0.3">
      <c r="A8" s="179" t="s">
        <v>117</v>
      </c>
      <c r="B8" s="136" t="s">
        <v>117</v>
      </c>
      <c r="D8" s="136" t="s">
        <v>117</v>
      </c>
      <c r="F8" s="136" t="s">
        <v>117</v>
      </c>
      <c r="G8" s="217"/>
      <c r="H8" s="136" t="s">
        <v>117</v>
      </c>
      <c r="J8" s="136" t="s">
        <v>117</v>
      </c>
      <c r="L8" s="136" t="s">
        <v>117</v>
      </c>
      <c r="M8" s="217"/>
    </row>
    <row r="9" spans="1:13" ht="15" customHeight="1" x14ac:dyDescent="0.3">
      <c r="A9" s="184" t="s">
        <v>117</v>
      </c>
      <c r="B9" s="185" t="s">
        <v>117</v>
      </c>
      <c r="C9" s="222" t="s">
        <v>233</v>
      </c>
      <c r="D9" s="223" t="s">
        <v>117</v>
      </c>
      <c r="E9" s="222" t="s">
        <v>233</v>
      </c>
      <c r="F9" s="223" t="s">
        <v>117</v>
      </c>
      <c r="G9" s="224" t="s">
        <v>233</v>
      </c>
      <c r="H9" s="185" t="s">
        <v>117</v>
      </c>
      <c r="I9" s="222" t="s">
        <v>233</v>
      </c>
      <c r="J9" s="223" t="s">
        <v>117</v>
      </c>
      <c r="K9" s="222" t="s">
        <v>233</v>
      </c>
      <c r="L9" s="223" t="s">
        <v>117</v>
      </c>
      <c r="M9" s="224" t="s">
        <v>233</v>
      </c>
    </row>
    <row r="10" spans="1:13" ht="15" customHeight="1" x14ac:dyDescent="0.3">
      <c r="A10" s="187" t="s">
        <v>202</v>
      </c>
      <c r="B10" s="188" t="s">
        <v>234</v>
      </c>
      <c r="C10" s="225" t="s">
        <v>196</v>
      </c>
      <c r="D10" s="226" t="s">
        <v>235</v>
      </c>
      <c r="E10" s="225" t="s">
        <v>196</v>
      </c>
      <c r="F10" s="226" t="s">
        <v>196</v>
      </c>
      <c r="G10" s="227" t="s">
        <v>196</v>
      </c>
      <c r="H10" s="188" t="s">
        <v>234</v>
      </c>
      <c r="I10" s="225" t="s">
        <v>196</v>
      </c>
      <c r="J10" s="226" t="s">
        <v>235</v>
      </c>
      <c r="K10" s="225" t="s">
        <v>196</v>
      </c>
      <c r="L10" s="226" t="s">
        <v>196</v>
      </c>
      <c r="M10" s="227" t="s">
        <v>196</v>
      </c>
    </row>
    <row r="11" spans="1:13" ht="15" customHeight="1" x14ac:dyDescent="0.3">
      <c r="A11" s="190" t="s">
        <v>236</v>
      </c>
      <c r="B11" s="191" t="s">
        <v>117</v>
      </c>
      <c r="C11" s="228"/>
      <c r="D11" s="229" t="s">
        <v>117</v>
      </c>
      <c r="E11" s="228"/>
      <c r="F11" s="229" t="s">
        <v>117</v>
      </c>
      <c r="G11" s="230"/>
      <c r="H11" s="191" t="s">
        <v>117</v>
      </c>
      <c r="I11" s="228"/>
      <c r="J11" s="229" t="s">
        <v>117</v>
      </c>
      <c r="K11" s="228"/>
      <c r="L11" s="229" t="s">
        <v>117</v>
      </c>
      <c r="M11" s="230" t="s">
        <v>236</v>
      </c>
    </row>
    <row r="12" spans="1:13" ht="15" customHeight="1" x14ac:dyDescent="0.3">
      <c r="A12" s="181" t="s">
        <v>141</v>
      </c>
      <c r="B12" s="136" t="s">
        <v>117</v>
      </c>
      <c r="C12" s="231" t="s">
        <v>117</v>
      </c>
      <c r="D12" s="137"/>
      <c r="E12" s="160"/>
      <c r="F12" s="137"/>
      <c r="G12" s="232"/>
      <c r="I12" s="160"/>
      <c r="J12" s="137"/>
      <c r="K12" s="160"/>
      <c r="L12" s="137"/>
      <c r="M12" s="232"/>
    </row>
    <row r="13" spans="1:13" ht="15" customHeight="1" x14ac:dyDescent="0.3">
      <c r="A13" s="233" t="s">
        <v>237</v>
      </c>
      <c r="B13" s="214">
        <f>Revenue!F34</f>
        <v>33718704</v>
      </c>
      <c r="C13" s="234">
        <f>IF(ISBLANK(B13),"  ",IF(F13&gt;0,B13/F13,IF(B13&gt;0,1,0)))</f>
        <v>1</v>
      </c>
      <c r="D13" s="235">
        <f>Revenue!G34</f>
        <v>0</v>
      </c>
      <c r="E13" s="236">
        <f>IF(ISBLANK(D13),"  ",IF(F13&gt;0,D13/F13,IF(D13&gt;0,1,0)))</f>
        <v>0</v>
      </c>
      <c r="F13" s="237">
        <f t="shared" ref="F13:F35" si="0">D13+B13</f>
        <v>33718704</v>
      </c>
      <c r="G13" s="238">
        <f>IF(ISBLANK(F13),"  ",IF(F81&gt;0,F13/F81,IF(F13&gt;0,1,0)))</f>
        <v>0.14341071516118806</v>
      </c>
      <c r="H13" s="214">
        <f>Revenue!J34</f>
        <v>37070376</v>
      </c>
      <c r="I13" s="234">
        <f>IF(ISBLANK(H13),"  ",IF(L13&gt;0,H13/L13,IF(H13&gt;0,1,0)))</f>
        <v>1</v>
      </c>
      <c r="J13" s="235">
        <f>Revenue!K34</f>
        <v>0</v>
      </c>
      <c r="K13" s="236">
        <f>IF(ISBLANK(J13),"  ",IF(L13&gt;0,J13/L13,IF(J13&gt;0,1,0)))</f>
        <v>0</v>
      </c>
      <c r="L13" s="237">
        <f t="shared" ref="L13:L31" si="1">J13+H13</f>
        <v>37070376</v>
      </c>
      <c r="M13" s="238">
        <f>IF(ISBLANK(L13),"  ",IF(L81&gt;0,L13/L81,IF(L13&gt;0,1,0)))</f>
        <v>0.15058668007988918</v>
      </c>
    </row>
    <row r="14" spans="1:13" ht="15" customHeight="1" x14ac:dyDescent="0.3">
      <c r="A14" s="179" t="s">
        <v>238</v>
      </c>
      <c r="B14" s="136">
        <f>Revenue!F36</f>
        <v>0</v>
      </c>
      <c r="C14" s="239">
        <f t="shared" ref="C14:C81" si="2">IF(ISBLANK(B14),"  ",IF(F14&gt;0,B14/F14,IF(B14&gt;0,1,0)))</f>
        <v>0</v>
      </c>
      <c r="D14" s="240">
        <f>Revenue!G36</f>
        <v>0</v>
      </c>
      <c r="E14" s="236">
        <f t="shared" ref="E14:E42" si="3">IF(ISBLANK(D14),"  ",IF(F14&gt;0,D14/F14,IF(D14&gt;0,1,0)))</f>
        <v>0</v>
      </c>
      <c r="F14" s="242">
        <f t="shared" si="0"/>
        <v>0</v>
      </c>
      <c r="G14" s="243">
        <f>IF(ISBLANK(F14),"  ",IF(F81&gt;0,F14/F81,IF(F14&gt;0,1,0)))</f>
        <v>0</v>
      </c>
      <c r="H14" s="136">
        <f>Revenue!J36</f>
        <v>0</v>
      </c>
      <c r="I14" s="239">
        <f>IF(ISBLANK(H14),"  ",IF(L14&gt;0,H14/L14,IF(H14&gt;0,1,0)))</f>
        <v>0</v>
      </c>
      <c r="J14" s="240">
        <f>Revenue!K36</f>
        <v>0</v>
      </c>
      <c r="K14" s="241">
        <f>IF(ISBLANK(J14),"  ",IF(L14&gt;0,J14/L14,IF(J14&gt;0,1,0)))</f>
        <v>0</v>
      </c>
      <c r="L14" s="242">
        <f t="shared" si="1"/>
        <v>0</v>
      </c>
      <c r="M14" s="243">
        <f>IF(ISBLANK(L14),"  ",IF(L81&gt;0,L14/L81,IF(L14&gt;0,1,0)))</f>
        <v>0</v>
      </c>
    </row>
    <row r="15" spans="1:13" s="357" customFormat="1" ht="15" customHeight="1" x14ac:dyDescent="0.3">
      <c r="A15" s="428" t="s">
        <v>239</v>
      </c>
      <c r="B15" s="429">
        <f>SUM(B16:B38)</f>
        <v>2164667</v>
      </c>
      <c r="C15" s="430">
        <f t="shared" si="2"/>
        <v>1</v>
      </c>
      <c r="D15" s="431">
        <f>SUM(D16:D38)</f>
        <v>0</v>
      </c>
      <c r="E15" s="430">
        <f t="shared" si="3"/>
        <v>0</v>
      </c>
      <c r="F15" s="433">
        <f t="shared" si="0"/>
        <v>2164667</v>
      </c>
      <c r="G15" s="434">
        <f>IF(ISBLANK(F15),"  ",IF(F82&gt;0,F15/F82,IF(F15&gt;0,1,0)))</f>
        <v>1</v>
      </c>
      <c r="H15" s="429">
        <f>SUM(H16:H38)</f>
        <v>1872687</v>
      </c>
      <c r="I15" s="430">
        <f>IF(ISBLANK(H15),"  ",IF(L15&gt;0,H15/L15,IF(H15&gt;0,1,0)))</f>
        <v>1</v>
      </c>
      <c r="J15" s="431">
        <f>SUM(J16:J38)</f>
        <v>0</v>
      </c>
      <c r="K15" s="432">
        <f>IF(ISBLANK(J15),"  ",IF(L15&gt;0,J15/L15,IF(J15&gt;0,1,0)))</f>
        <v>0</v>
      </c>
      <c r="L15" s="433">
        <f t="shared" si="1"/>
        <v>1872687</v>
      </c>
      <c r="M15" s="434">
        <f>IF(ISBLANK(L15),"  ",IF(L82&gt;0,L15/L82,IF(L15&gt;0,1,0)))</f>
        <v>1</v>
      </c>
    </row>
    <row r="16" spans="1:13" ht="15" customHeight="1" x14ac:dyDescent="0.3">
      <c r="A16" s="245" t="s">
        <v>240</v>
      </c>
      <c r="B16" s="136">
        <f>Revenue!F39</f>
        <v>0</v>
      </c>
      <c r="C16" s="509">
        <f t="shared" si="2"/>
        <v>0</v>
      </c>
      <c r="D16" s="240">
        <f>Revenue!G39</f>
        <v>0</v>
      </c>
      <c r="E16" s="510">
        <f t="shared" si="3"/>
        <v>0</v>
      </c>
      <c r="F16" s="137">
        <f t="shared" si="0"/>
        <v>0</v>
      </c>
      <c r="G16" s="511">
        <f>IF(ISBLANK(F16),"  ",IF(F81&gt;0,F16/F81,IF(F16&gt;0,1,0)))</f>
        <v>0</v>
      </c>
      <c r="H16" s="136">
        <f>Revenue!J39</f>
        <v>0</v>
      </c>
      <c r="I16" s="509">
        <f t="shared" ref="I16:I35" si="4">IF(ISBLANK(H16),"  ",IF(L16&gt;0,H16/L16,IF(H16&gt;0,1,0)))</f>
        <v>0</v>
      </c>
      <c r="J16" s="240">
        <f>Revenue!K39</f>
        <v>0</v>
      </c>
      <c r="K16" s="510">
        <f t="shared" ref="K16:K31" si="5">IF(ISBLANK(J16),"  ",IF(L16&gt;0,J16/L16,IF(J16&gt;0,1,0)))</f>
        <v>0</v>
      </c>
      <c r="L16" s="137">
        <f t="shared" si="1"/>
        <v>0</v>
      </c>
      <c r="M16" s="511">
        <f>IF(ISBLANK(L16),"  ",IF(L81&gt;0,L16/L81,IF(L16&gt;0,1,0)))</f>
        <v>0</v>
      </c>
    </row>
    <row r="17" spans="1:13" ht="15" customHeight="1" x14ac:dyDescent="0.3">
      <c r="A17" s="246" t="s">
        <v>146</v>
      </c>
      <c r="B17" s="191">
        <f>Revenue!F40</f>
        <v>2164667</v>
      </c>
      <c r="C17" s="512">
        <f t="shared" si="2"/>
        <v>1</v>
      </c>
      <c r="D17" s="244">
        <f>Revenue!G40</f>
        <v>0</v>
      </c>
      <c r="E17" s="510">
        <f t="shared" si="3"/>
        <v>0</v>
      </c>
      <c r="F17" s="229">
        <f t="shared" si="0"/>
        <v>2164667</v>
      </c>
      <c r="G17" s="513">
        <f>IF(ISBLANK(F17),"  ",IF(F81&gt;0,F17/F81,IF(F17&gt;0,1,0)))</f>
        <v>9.2066540444681235E-3</v>
      </c>
      <c r="H17" s="191">
        <f>Revenue!J40</f>
        <v>1872687</v>
      </c>
      <c r="I17" s="512">
        <f t="shared" si="4"/>
        <v>1</v>
      </c>
      <c r="J17" s="244">
        <f>Revenue!K40</f>
        <v>0</v>
      </c>
      <c r="K17" s="514">
        <f t="shared" si="5"/>
        <v>0</v>
      </c>
      <c r="L17" s="229">
        <f t="shared" si="1"/>
        <v>1872687</v>
      </c>
      <c r="M17" s="513">
        <f>IF(ISBLANK(L17),"  ",IF(L81&gt;0,L17/L81,IF(L17&gt;0,1,0)))</f>
        <v>7.6071987551129079E-3</v>
      </c>
    </row>
    <row r="18" spans="1:13" ht="15" customHeight="1" x14ac:dyDescent="0.3">
      <c r="A18" s="246" t="s">
        <v>147</v>
      </c>
      <c r="B18" s="191">
        <f>Revenue!F41</f>
        <v>0</v>
      </c>
      <c r="C18" s="512">
        <f t="shared" si="2"/>
        <v>0</v>
      </c>
      <c r="D18" s="244">
        <f>Revenue!G41</f>
        <v>0</v>
      </c>
      <c r="E18" s="510">
        <f t="shared" si="3"/>
        <v>0</v>
      </c>
      <c r="F18" s="229">
        <f t="shared" si="0"/>
        <v>0</v>
      </c>
      <c r="G18" s="513">
        <f>IF(ISBLANK(F18),"  ",IF(F81&gt;0,F18/F81,IF(F18&gt;0,1,0)))</f>
        <v>0</v>
      </c>
      <c r="H18" s="191">
        <f>Revenue!J41</f>
        <v>0</v>
      </c>
      <c r="I18" s="512">
        <f t="shared" si="4"/>
        <v>0</v>
      </c>
      <c r="J18" s="244">
        <f>Revenue!K41</f>
        <v>0</v>
      </c>
      <c r="K18" s="514">
        <f t="shared" si="5"/>
        <v>0</v>
      </c>
      <c r="L18" s="229">
        <f t="shared" si="1"/>
        <v>0</v>
      </c>
      <c r="M18" s="513">
        <f>IF(ISBLANK(L18),"  ",IF(L81&gt;0,L18/L81,IF(L18&gt;0,1,0)))</f>
        <v>0</v>
      </c>
    </row>
    <row r="19" spans="1:13" ht="15" customHeight="1" x14ac:dyDescent="0.3">
      <c r="A19" s="246" t="s">
        <v>148</v>
      </c>
      <c r="B19" s="191">
        <f>Revenue!F42</f>
        <v>0</v>
      </c>
      <c r="C19" s="512">
        <f t="shared" si="2"/>
        <v>0</v>
      </c>
      <c r="D19" s="244">
        <f>Revenue!G42</f>
        <v>0</v>
      </c>
      <c r="E19" s="510">
        <f t="shared" si="3"/>
        <v>0</v>
      </c>
      <c r="F19" s="229">
        <f t="shared" si="0"/>
        <v>0</v>
      </c>
      <c r="G19" s="513">
        <f>IF(ISBLANK(F19),"  ",IF(F81&gt;0,F19/F81,IF(F19&gt;0,1,0)))</f>
        <v>0</v>
      </c>
      <c r="H19" s="191">
        <f>Revenue!J42</f>
        <v>0</v>
      </c>
      <c r="I19" s="512">
        <f t="shared" si="4"/>
        <v>0</v>
      </c>
      <c r="J19" s="244">
        <f>Revenue!K42</f>
        <v>0</v>
      </c>
      <c r="K19" s="514">
        <f t="shared" si="5"/>
        <v>0</v>
      </c>
      <c r="L19" s="229">
        <f t="shared" si="1"/>
        <v>0</v>
      </c>
      <c r="M19" s="513">
        <f>IF(ISBLANK(L19),"  ",IF(L81&gt;0,L19/L81,IF(L19&gt;0,1,0)))</f>
        <v>0</v>
      </c>
    </row>
    <row r="20" spans="1:13" ht="15" customHeight="1" x14ac:dyDescent="0.3">
      <c r="A20" s="246" t="s">
        <v>149</v>
      </c>
      <c r="B20" s="191">
        <f>Revenue!F43</f>
        <v>0</v>
      </c>
      <c r="C20" s="512">
        <f t="shared" si="2"/>
        <v>0</v>
      </c>
      <c r="D20" s="244">
        <f>Revenue!G43</f>
        <v>0</v>
      </c>
      <c r="E20" s="510">
        <f t="shared" si="3"/>
        <v>0</v>
      </c>
      <c r="F20" s="229">
        <f t="shared" si="0"/>
        <v>0</v>
      </c>
      <c r="G20" s="513">
        <f>IF(ISBLANK(F20),"  ",IF(F82&gt;0,F20/F82,IF(F20&gt;0,1,0)))</f>
        <v>0</v>
      </c>
      <c r="H20" s="191">
        <f>Revenue!J43</f>
        <v>0</v>
      </c>
      <c r="I20" s="512">
        <f t="shared" si="4"/>
        <v>0</v>
      </c>
      <c r="J20" s="244">
        <f>Revenue!K43</f>
        <v>0</v>
      </c>
      <c r="K20" s="514">
        <f t="shared" si="5"/>
        <v>0</v>
      </c>
      <c r="L20" s="229">
        <f t="shared" si="1"/>
        <v>0</v>
      </c>
      <c r="M20" s="513">
        <f>IF(ISBLANK(L20),"  ",IF(L82&gt;0,L20/L82,IF(L20&gt;0,1,0)))</f>
        <v>0</v>
      </c>
    </row>
    <row r="21" spans="1:13" ht="15" customHeight="1" x14ac:dyDescent="0.3">
      <c r="A21" s="246" t="s">
        <v>150</v>
      </c>
      <c r="B21" s="191">
        <f>Revenue!F44</f>
        <v>0</v>
      </c>
      <c r="C21" s="512">
        <f t="shared" si="2"/>
        <v>0</v>
      </c>
      <c r="D21" s="244">
        <f>Revenue!G44</f>
        <v>0</v>
      </c>
      <c r="E21" s="510">
        <f t="shared" si="3"/>
        <v>0</v>
      </c>
      <c r="F21" s="229">
        <f t="shared" si="0"/>
        <v>0</v>
      </c>
      <c r="G21" s="513">
        <f>IF(ISBLANK(F21),"  ",IF(F81&gt;0,F21/F81,IF(F21&gt;0,1,0)))</f>
        <v>0</v>
      </c>
      <c r="H21" s="191">
        <f>Revenue!J44</f>
        <v>0</v>
      </c>
      <c r="I21" s="512">
        <f t="shared" si="4"/>
        <v>0</v>
      </c>
      <c r="J21" s="244">
        <f>Revenue!K44</f>
        <v>0</v>
      </c>
      <c r="K21" s="514">
        <f t="shared" si="5"/>
        <v>0</v>
      </c>
      <c r="L21" s="229">
        <f t="shared" si="1"/>
        <v>0</v>
      </c>
      <c r="M21" s="513">
        <f>IF(ISBLANK(L21),"  ",IF(L81&gt;0,L21/L81,IF(L21&gt;0,1,0)))</f>
        <v>0</v>
      </c>
    </row>
    <row r="22" spans="1:13" ht="15" customHeight="1" x14ac:dyDescent="0.3">
      <c r="A22" s="246" t="s">
        <v>241</v>
      </c>
      <c r="B22" s="191">
        <f>Revenue!F49</f>
        <v>0</v>
      </c>
      <c r="C22" s="512">
        <f t="shared" si="2"/>
        <v>0</v>
      </c>
      <c r="D22" s="244">
        <f>Revenue!G5143</f>
        <v>0</v>
      </c>
      <c r="E22" s="510">
        <f t="shared" si="3"/>
        <v>0</v>
      </c>
      <c r="F22" s="229">
        <f t="shared" si="0"/>
        <v>0</v>
      </c>
      <c r="G22" s="513">
        <f>IF(ISBLANK(F22),"  ",IF(F81&gt;0,F22/F81,IF(F22&gt;0,1,0)))</f>
        <v>0</v>
      </c>
      <c r="H22" s="191">
        <f>Revenue!J49</f>
        <v>0</v>
      </c>
      <c r="I22" s="512">
        <f t="shared" si="4"/>
        <v>0</v>
      </c>
      <c r="J22" s="244">
        <f>Revenue!K49</f>
        <v>0</v>
      </c>
      <c r="K22" s="514">
        <f t="shared" si="5"/>
        <v>0</v>
      </c>
      <c r="L22" s="229">
        <f t="shared" si="1"/>
        <v>0</v>
      </c>
      <c r="M22" s="513">
        <f>IF(ISBLANK(L22),"  ",IF(L81&gt;0,L22/L81,IF(L22&gt;0,1,0)))</f>
        <v>0</v>
      </c>
    </row>
    <row r="23" spans="1:13" ht="15" customHeight="1" x14ac:dyDescent="0.3">
      <c r="A23" s="246" t="s">
        <v>152</v>
      </c>
      <c r="B23" s="191">
        <f>Revenue!F45</f>
        <v>0</v>
      </c>
      <c r="C23" s="512">
        <f t="shared" si="2"/>
        <v>0</v>
      </c>
      <c r="D23" s="244">
        <f>Revenue!G45</f>
        <v>0</v>
      </c>
      <c r="E23" s="510">
        <f t="shared" si="3"/>
        <v>0</v>
      </c>
      <c r="F23" s="229">
        <f t="shared" si="0"/>
        <v>0</v>
      </c>
      <c r="G23" s="513">
        <f>IF(ISBLANK(F23),"  ",IF(F81&gt;0,F23/F81,IF(F23&gt;0,1,0)))</f>
        <v>0</v>
      </c>
      <c r="H23" s="191">
        <f>Revenue!J45</f>
        <v>0</v>
      </c>
      <c r="I23" s="512">
        <f t="shared" si="4"/>
        <v>0</v>
      </c>
      <c r="J23" s="244">
        <f>Revenue!K45</f>
        <v>0</v>
      </c>
      <c r="K23" s="514">
        <f t="shared" si="5"/>
        <v>0</v>
      </c>
      <c r="L23" s="229">
        <f t="shared" si="1"/>
        <v>0</v>
      </c>
      <c r="M23" s="513">
        <f>IF(ISBLANK(L23),"  ",IF(L81&gt;0,L23/L81,IF(L23&gt;0,1,0)))</f>
        <v>0</v>
      </c>
    </row>
    <row r="24" spans="1:13" ht="15" customHeight="1" x14ac:dyDescent="0.3">
      <c r="A24" s="246" t="s">
        <v>153</v>
      </c>
      <c r="B24" s="191">
        <f>Revenue!F46</f>
        <v>0</v>
      </c>
      <c r="C24" s="512">
        <f t="shared" si="2"/>
        <v>0</v>
      </c>
      <c r="D24" s="244">
        <f>Revenue!G46</f>
        <v>0</v>
      </c>
      <c r="E24" s="510">
        <f t="shared" si="3"/>
        <v>0</v>
      </c>
      <c r="F24" s="229">
        <f t="shared" si="0"/>
        <v>0</v>
      </c>
      <c r="G24" s="513">
        <f>IF(ISBLANK(F24),"  ",IF(F81&gt;0,F24/F81,IF(F24&gt;0,1,0)))</f>
        <v>0</v>
      </c>
      <c r="H24" s="191">
        <f>Revenue!J46</f>
        <v>0</v>
      </c>
      <c r="I24" s="512">
        <f t="shared" si="4"/>
        <v>0</v>
      </c>
      <c r="J24" s="244">
        <f>Revenue!K46</f>
        <v>0</v>
      </c>
      <c r="K24" s="514">
        <f t="shared" si="5"/>
        <v>0</v>
      </c>
      <c r="L24" s="229">
        <f t="shared" si="1"/>
        <v>0</v>
      </c>
      <c r="M24" s="513">
        <f>IF(ISBLANK(L24),"  ",IF(L81&gt;0,L24/L81,IF(L24&gt;0,1,0)))</f>
        <v>0</v>
      </c>
    </row>
    <row r="25" spans="1:13" ht="15" customHeight="1" x14ac:dyDescent="0.3">
      <c r="A25" s="246" t="s">
        <v>154</v>
      </c>
      <c r="B25" s="191">
        <f>Revenue!F47</f>
        <v>0</v>
      </c>
      <c r="C25" s="512">
        <f t="shared" si="2"/>
        <v>0</v>
      </c>
      <c r="D25" s="244">
        <f>Revenue!G47</f>
        <v>0</v>
      </c>
      <c r="E25" s="510">
        <f t="shared" si="3"/>
        <v>0</v>
      </c>
      <c r="F25" s="229">
        <f t="shared" si="0"/>
        <v>0</v>
      </c>
      <c r="G25" s="513">
        <f>IF(ISBLANK(F25),"  ",IF(F81&gt;0,F25/F81,IF(F25&gt;0,1,0)))</f>
        <v>0</v>
      </c>
      <c r="H25" s="191">
        <f>Revenue!J47</f>
        <v>0</v>
      </c>
      <c r="I25" s="512">
        <f t="shared" si="4"/>
        <v>0</v>
      </c>
      <c r="J25" s="244">
        <f>Revenue!K47</f>
        <v>0</v>
      </c>
      <c r="K25" s="514">
        <f t="shared" si="5"/>
        <v>0</v>
      </c>
      <c r="L25" s="229">
        <f t="shared" si="1"/>
        <v>0</v>
      </c>
      <c r="M25" s="513">
        <f>IF(ISBLANK(L25),"  ",IF(L81&gt;0,L25/L81,IF(L25&gt;0,1,0)))</f>
        <v>0</v>
      </c>
    </row>
    <row r="26" spans="1:13" ht="15" customHeight="1" x14ac:dyDescent="0.3">
      <c r="A26" s="515" t="s">
        <v>155</v>
      </c>
      <c r="B26" s="191">
        <f>Revenue!F48</f>
        <v>0</v>
      </c>
      <c r="C26" s="512">
        <f t="shared" si="2"/>
        <v>0</v>
      </c>
      <c r="D26" s="244">
        <f>Revenue!G48</f>
        <v>0</v>
      </c>
      <c r="E26" s="510">
        <f t="shared" si="3"/>
        <v>0</v>
      </c>
      <c r="F26" s="229">
        <f t="shared" si="0"/>
        <v>0</v>
      </c>
      <c r="G26" s="513">
        <f>IF(ISBLANK(F26),"  ",IF(F81&gt;0,F26/F81,IF(F26&gt;0,1,0)))</f>
        <v>0</v>
      </c>
      <c r="H26" s="191">
        <f>Revenue!J48</f>
        <v>0</v>
      </c>
      <c r="I26" s="512">
        <f t="shared" si="4"/>
        <v>0</v>
      </c>
      <c r="J26" s="244">
        <f>Revenue!K48</f>
        <v>0</v>
      </c>
      <c r="K26" s="514">
        <f t="shared" si="5"/>
        <v>0</v>
      </c>
      <c r="L26" s="229">
        <f t="shared" si="1"/>
        <v>0</v>
      </c>
      <c r="M26" s="513">
        <f>IF(ISBLANK(L26),"  ",IF(L81&gt;0,L26/L81,IF(L26&gt;0,1,0)))</f>
        <v>0</v>
      </c>
    </row>
    <row r="27" spans="1:13" ht="15" customHeight="1" x14ac:dyDescent="0.3">
      <c r="A27" s="515" t="s">
        <v>380</v>
      </c>
      <c r="B27" s="191">
        <f>Revenue!F50</f>
        <v>0</v>
      </c>
      <c r="C27" s="512">
        <f t="shared" si="2"/>
        <v>0</v>
      </c>
      <c r="D27" s="244">
        <f>Revenue!G50</f>
        <v>0</v>
      </c>
      <c r="E27" s="510">
        <f t="shared" si="3"/>
        <v>0</v>
      </c>
      <c r="F27" s="229">
        <f t="shared" si="0"/>
        <v>0</v>
      </c>
      <c r="G27" s="513">
        <f>IF(ISBLANK(F27),"  ",IF(F82&gt;0,F27/F82,IF(F27&gt;0,1,0)))</f>
        <v>0</v>
      </c>
      <c r="H27" s="191">
        <f>Revenue!J50</f>
        <v>0</v>
      </c>
      <c r="I27" s="512">
        <f t="shared" si="4"/>
        <v>0</v>
      </c>
      <c r="J27" s="244">
        <f>Revenue!K50</f>
        <v>0</v>
      </c>
      <c r="K27" s="514">
        <f>IF(ISBLANK(J27),"  ",IF(L27&gt;0,J27/L27,IF(J27&gt;0,1,0)))</f>
        <v>0</v>
      </c>
      <c r="L27" s="229">
        <f t="shared" si="1"/>
        <v>0</v>
      </c>
      <c r="M27" s="513">
        <f>IF(ISBLANK(L27),"  ",IF(L82&gt;0,L27/L82,IF(L27&gt;0,1,0)))</f>
        <v>0</v>
      </c>
    </row>
    <row r="28" spans="1:13" ht="15" customHeight="1" x14ac:dyDescent="0.3">
      <c r="A28" s="515" t="s">
        <v>382</v>
      </c>
      <c r="B28" s="191">
        <f>Revenue!F51</f>
        <v>0</v>
      </c>
      <c r="C28" s="512">
        <f t="shared" si="2"/>
        <v>0</v>
      </c>
      <c r="D28" s="244">
        <f>Revenue!G51</f>
        <v>0</v>
      </c>
      <c r="E28" s="510">
        <f t="shared" si="3"/>
        <v>0</v>
      </c>
      <c r="F28" s="229">
        <f t="shared" si="0"/>
        <v>0</v>
      </c>
      <c r="G28" s="513">
        <f>IF(ISBLANK(F28),"  ",IF(F83&gt;0,F28/F83,IF(F28&gt;0,1,0)))</f>
        <v>0</v>
      </c>
      <c r="H28" s="191">
        <f>Revenue!J51</f>
        <v>0</v>
      </c>
      <c r="I28" s="512">
        <f t="shared" si="4"/>
        <v>0</v>
      </c>
      <c r="J28" s="244">
        <f>Revenue!K51</f>
        <v>0</v>
      </c>
      <c r="K28" s="514">
        <f>IF(ISBLANK(J28),"  ",IF(L28&gt;0,J28/L28,IF(J28&gt;0,1,0)))</f>
        <v>0</v>
      </c>
      <c r="L28" s="229">
        <f t="shared" si="1"/>
        <v>0</v>
      </c>
      <c r="M28" s="513">
        <f>IF(ISBLANK(L28),"  ",IF(L83&gt;0,L28/L83,IF(L28&gt;0,1,0)))</f>
        <v>0</v>
      </c>
    </row>
    <row r="29" spans="1:13" ht="15" customHeight="1" x14ac:dyDescent="0.3">
      <c r="A29" s="515" t="s">
        <v>381</v>
      </c>
      <c r="B29" s="191">
        <f>Revenue!F52</f>
        <v>0</v>
      </c>
      <c r="C29" s="512">
        <f t="shared" si="2"/>
        <v>0</v>
      </c>
      <c r="D29" s="244">
        <f>Revenue!G52</f>
        <v>0</v>
      </c>
      <c r="E29" s="510">
        <f t="shared" si="3"/>
        <v>0</v>
      </c>
      <c r="F29" s="229">
        <f t="shared" si="0"/>
        <v>0</v>
      </c>
      <c r="G29" s="513">
        <f>IF(ISBLANK(F29),"  ",IF(F84&gt;0,F29/F84,IF(F29&gt;0,1,0)))</f>
        <v>0</v>
      </c>
      <c r="H29" s="191">
        <f>Revenue!J52</f>
        <v>0</v>
      </c>
      <c r="I29" s="512">
        <f t="shared" si="4"/>
        <v>0</v>
      </c>
      <c r="J29" s="244">
        <f>Revenue!K52</f>
        <v>0</v>
      </c>
      <c r="K29" s="514">
        <f>IF(ISBLANK(J29),"  ",IF(L29&gt;0,J29/L29,IF(J29&gt;0,1,0)))</f>
        <v>0</v>
      </c>
      <c r="L29" s="229">
        <f t="shared" si="1"/>
        <v>0</v>
      </c>
      <c r="M29" s="513">
        <f>IF(ISBLANK(L29),"  ",IF(L84&gt;0,L29/L84,IF(L29&gt;0,1,0)))</f>
        <v>0</v>
      </c>
    </row>
    <row r="30" spans="1:13" ht="15" customHeight="1" x14ac:dyDescent="0.3">
      <c r="A30" s="508" t="s">
        <v>414</v>
      </c>
      <c r="B30" s="191">
        <f>Revenue!F53</f>
        <v>0</v>
      </c>
      <c r="C30" s="512">
        <f>IF(ISBLANK(B30),"  ",IF(F30&gt;0,B30/F30,IF(B30&gt;0,1,0)))</f>
        <v>0</v>
      </c>
      <c r="D30" s="244">
        <f>Revenue!G53</f>
        <v>0</v>
      </c>
      <c r="E30" s="510">
        <f t="shared" si="3"/>
        <v>0</v>
      </c>
      <c r="F30" s="229">
        <f>D30+B30</f>
        <v>0</v>
      </c>
      <c r="G30" s="513">
        <f>IF(ISBLANK(F30),"  ",IF(F85&gt;0,F30/F85,IF(F30&gt;0,1,0)))</f>
        <v>0</v>
      </c>
      <c r="H30" s="191">
        <f>Revenue!J53</f>
        <v>0</v>
      </c>
      <c r="I30" s="512">
        <f>IF(ISBLANK(H30),"  ",IF(L30&gt;0,H30/L30,IF(H30&gt;0,1,0)))</f>
        <v>0</v>
      </c>
      <c r="J30" s="244">
        <f>Revenue!K53</f>
        <v>0</v>
      </c>
      <c r="K30" s="514">
        <f>IF(ISBLANK(J30),"  ",IF(L30&gt;0,J30/L30,IF(J30&gt;0,1,0)))</f>
        <v>0</v>
      </c>
      <c r="L30" s="229">
        <f>J30+H30</f>
        <v>0</v>
      </c>
      <c r="M30" s="513">
        <f>IF(ISBLANK(L30),"  ",IF(L85&gt;0,L30/L85,IF(L30&gt;0,1,0)))</f>
        <v>0</v>
      </c>
    </row>
    <row r="31" spans="1:13" ht="15" customHeight="1" x14ac:dyDescent="0.3">
      <c r="A31" s="515" t="s">
        <v>465</v>
      </c>
      <c r="B31" s="191">
        <f>Revenue!F54</f>
        <v>0</v>
      </c>
      <c r="C31" s="512">
        <f t="shared" si="2"/>
        <v>0</v>
      </c>
      <c r="D31" s="244">
        <f>Revenue!G54</f>
        <v>0</v>
      </c>
      <c r="E31" s="510">
        <f t="shared" si="3"/>
        <v>0</v>
      </c>
      <c r="F31" s="229">
        <f t="shared" si="0"/>
        <v>0</v>
      </c>
      <c r="G31" s="513">
        <f>IF(ISBLANK(F31),"  ",IF(F81&gt;0,F31/F81,IF(F31&gt;0,1,0)))</f>
        <v>0</v>
      </c>
      <c r="H31" s="191">
        <f>Revenue!J54</f>
        <v>0</v>
      </c>
      <c r="I31" s="512">
        <f t="shared" si="4"/>
        <v>0</v>
      </c>
      <c r="J31" s="244">
        <f>Revenue!K54</f>
        <v>0</v>
      </c>
      <c r="K31" s="514">
        <f t="shared" si="5"/>
        <v>0</v>
      </c>
      <c r="L31" s="229">
        <f t="shared" si="1"/>
        <v>0</v>
      </c>
      <c r="M31" s="513">
        <f>IF(ISBLANK(L31),"  ",IF(L81&gt;0,L31/L81,IF(L31&gt;0,1,0)))</f>
        <v>0</v>
      </c>
    </row>
    <row r="32" spans="1:13" ht="15" customHeight="1" x14ac:dyDescent="0.3">
      <c r="A32" s="246" t="s">
        <v>463</v>
      </c>
      <c r="B32" s="191">
        <f>Revenue!F55</f>
        <v>0</v>
      </c>
      <c r="C32" s="512">
        <f t="shared" si="2"/>
        <v>0</v>
      </c>
      <c r="D32" s="244">
        <f>Revenue!G55</f>
        <v>0</v>
      </c>
      <c r="E32" s="510">
        <f t="shared" si="3"/>
        <v>0</v>
      </c>
      <c r="F32" s="229">
        <f t="shared" si="0"/>
        <v>0</v>
      </c>
      <c r="G32" s="513">
        <f>IF(ISBLANK(F32),"  ",IF(F82&gt;0,F32/F82,IF(F32&gt;0,1,0)))</f>
        <v>0</v>
      </c>
      <c r="H32" s="191">
        <f>Revenue!J55</f>
        <v>0</v>
      </c>
      <c r="I32" s="512">
        <f t="shared" si="4"/>
        <v>0</v>
      </c>
      <c r="J32" s="244">
        <f>Revenue!K55</f>
        <v>0</v>
      </c>
      <c r="K32" s="514">
        <f t="shared" ref="K32:K35" si="6">IF(ISBLANK(J32),"  ",IF(L32&gt;0,J32/L32,IF(J32&gt;0,1,0)))</f>
        <v>0</v>
      </c>
      <c r="L32" s="229">
        <f t="shared" ref="L32:L35" si="7">J32+H32</f>
        <v>0</v>
      </c>
      <c r="M32" s="513">
        <f>IF(ISBLANK(L32),"  ",IF(L82&gt;0,L32/L82,IF(L32&gt;0,1,0)))</f>
        <v>0</v>
      </c>
    </row>
    <row r="33" spans="1:13" ht="15" customHeight="1" x14ac:dyDescent="0.3">
      <c r="A33" s="246" t="s">
        <v>462</v>
      </c>
      <c r="B33" s="191">
        <f>Revenue!F56</f>
        <v>0</v>
      </c>
      <c r="C33" s="512">
        <f t="shared" si="2"/>
        <v>0</v>
      </c>
      <c r="D33" s="244">
        <f>Revenue!G56</f>
        <v>0</v>
      </c>
      <c r="E33" s="510">
        <f t="shared" si="3"/>
        <v>0</v>
      </c>
      <c r="F33" s="229">
        <f t="shared" si="0"/>
        <v>0</v>
      </c>
      <c r="G33" s="513">
        <f>IF(ISBLANK(F33),"  ",IF(F83&gt;0,F33/F83,IF(F33&gt;0,1,0)))</f>
        <v>0</v>
      </c>
      <c r="H33" s="191">
        <f>Revenue!J56</f>
        <v>0</v>
      </c>
      <c r="I33" s="512">
        <f t="shared" si="4"/>
        <v>0</v>
      </c>
      <c r="J33" s="244">
        <f>Revenue!K56</f>
        <v>0</v>
      </c>
      <c r="K33" s="514">
        <f t="shared" si="6"/>
        <v>0</v>
      </c>
      <c r="L33" s="229">
        <f t="shared" si="7"/>
        <v>0</v>
      </c>
      <c r="M33" s="513">
        <f>IF(ISBLANK(L33),"  ",IF(L83&gt;0,L33/L83,IF(L33&gt;0,1,0)))</f>
        <v>0</v>
      </c>
    </row>
    <row r="34" spans="1:13" ht="15" customHeight="1" x14ac:dyDescent="0.3">
      <c r="A34" s="246" t="s">
        <v>466</v>
      </c>
      <c r="B34" s="191">
        <f>Revenue!F57</f>
        <v>0</v>
      </c>
      <c r="C34" s="512">
        <f t="shared" si="2"/>
        <v>0</v>
      </c>
      <c r="D34" s="244">
        <f>Revenue!G57</f>
        <v>0</v>
      </c>
      <c r="E34" s="510">
        <f t="shared" si="3"/>
        <v>0</v>
      </c>
      <c r="F34" s="229">
        <f t="shared" si="0"/>
        <v>0</v>
      </c>
      <c r="G34" s="513">
        <f>IF(ISBLANK(F34),"  ",IF(F84&gt;0,F34/F84,IF(F34&gt;0,1,0)))</f>
        <v>0</v>
      </c>
      <c r="H34" s="191">
        <f>Revenue!J57</f>
        <v>0</v>
      </c>
      <c r="I34" s="512">
        <f t="shared" si="4"/>
        <v>0</v>
      </c>
      <c r="J34" s="244">
        <f>Revenue!K57</f>
        <v>0</v>
      </c>
      <c r="K34" s="514">
        <f t="shared" si="6"/>
        <v>0</v>
      </c>
      <c r="L34" s="229">
        <f t="shared" si="7"/>
        <v>0</v>
      </c>
      <c r="M34" s="513">
        <f>IF(ISBLANK(L34),"  ",IF(L84&gt;0,L34/L84,IF(L34&gt;0,1,0)))</f>
        <v>0</v>
      </c>
    </row>
    <row r="35" spans="1:13" ht="15" customHeight="1" x14ac:dyDescent="0.3">
      <c r="A35" s="246" t="s">
        <v>464</v>
      </c>
      <c r="B35" s="191">
        <f>Revenue!F58</f>
        <v>0</v>
      </c>
      <c r="C35" s="512">
        <f t="shared" si="2"/>
        <v>0</v>
      </c>
      <c r="D35" s="244">
        <f>Revenue!G58</f>
        <v>0</v>
      </c>
      <c r="E35" s="510">
        <f t="shared" si="3"/>
        <v>0</v>
      </c>
      <c r="F35" s="229">
        <f t="shared" si="0"/>
        <v>0</v>
      </c>
      <c r="G35" s="513">
        <f>IF(ISBLANK(F35),"  ",IF(F85&gt;0,F35/F85,IF(F35&gt;0,1,0)))</f>
        <v>0</v>
      </c>
      <c r="H35" s="191">
        <f>Revenue!J58</f>
        <v>0</v>
      </c>
      <c r="I35" s="512">
        <f t="shared" si="4"/>
        <v>0</v>
      </c>
      <c r="J35" s="244">
        <f>Revenue!K58</f>
        <v>0</v>
      </c>
      <c r="K35" s="514">
        <f t="shared" si="6"/>
        <v>0</v>
      </c>
      <c r="L35" s="229">
        <f t="shared" si="7"/>
        <v>0</v>
      </c>
      <c r="M35" s="513">
        <f>IF(ISBLANK(L35),"  ",IF(L85&gt;0,L35/L85,IF(L35&gt;0,1,0)))</f>
        <v>0</v>
      </c>
    </row>
    <row r="36" spans="1:13" ht="15" customHeight="1" x14ac:dyDescent="0.3">
      <c r="A36" s="246" t="s">
        <v>558</v>
      </c>
      <c r="B36" s="191">
        <f>Revenue!F59</f>
        <v>0</v>
      </c>
      <c r="C36" s="512">
        <f t="shared" ref="C36:C38" si="8">IF(ISBLANK(B36),"  ",IF(F36&gt;0,B36/F36,IF(B36&gt;0,1,0)))</f>
        <v>0</v>
      </c>
      <c r="D36" s="244">
        <f>Revenue!G59</f>
        <v>0</v>
      </c>
      <c r="E36" s="510">
        <f t="shared" ref="E36:E38" si="9">IF(ISBLANK(D36),"  ",IF(F36&gt;0,D36/F36,IF(D36&gt;0,1,0)))</f>
        <v>0</v>
      </c>
      <c r="F36" s="229">
        <f t="shared" ref="F36:F38" si="10">D36+B36</f>
        <v>0</v>
      </c>
      <c r="G36" s="513">
        <f t="shared" ref="G36:G38" si="11">IF(ISBLANK(F36),"  ",IF(F86&gt;0,F36/F86,IF(F36&gt;0,1,0)))</f>
        <v>0</v>
      </c>
      <c r="H36" s="191">
        <f>Revenue!J59</f>
        <v>0</v>
      </c>
      <c r="I36" s="512">
        <f t="shared" ref="I36:I38" si="12">IF(ISBLANK(H36),"  ",IF(L36&gt;0,H36/L36,IF(H36&gt;0,1,0)))</f>
        <v>0</v>
      </c>
      <c r="J36" s="244">
        <f>Revenue!K59</f>
        <v>0</v>
      </c>
      <c r="K36" s="514">
        <f t="shared" ref="K36:K38" si="13">IF(ISBLANK(J36),"  ",IF(L36&gt;0,J36/L36,IF(J36&gt;0,1,0)))</f>
        <v>0</v>
      </c>
      <c r="L36" s="229">
        <f t="shared" ref="L36:L38" si="14">J36+H36</f>
        <v>0</v>
      </c>
      <c r="M36" s="513">
        <f t="shared" ref="M36:M38" si="15">IF(ISBLANK(L36),"  ",IF(L86&gt;0,L36/L86,IF(L36&gt;0,1,0)))</f>
        <v>0</v>
      </c>
    </row>
    <row r="37" spans="1:13" ht="15" customHeight="1" x14ac:dyDescent="0.3">
      <c r="A37" s="246" t="s">
        <v>559</v>
      </c>
      <c r="B37" s="191">
        <f>Revenue!F60</f>
        <v>0</v>
      </c>
      <c r="C37" s="512">
        <f t="shared" si="8"/>
        <v>0</v>
      </c>
      <c r="D37" s="244">
        <f>Revenue!G60</f>
        <v>0</v>
      </c>
      <c r="E37" s="510">
        <f t="shared" si="9"/>
        <v>0</v>
      </c>
      <c r="F37" s="229">
        <f t="shared" si="10"/>
        <v>0</v>
      </c>
      <c r="G37" s="513">
        <f t="shared" si="11"/>
        <v>0</v>
      </c>
      <c r="H37" s="191">
        <f>Revenue!J60</f>
        <v>0</v>
      </c>
      <c r="I37" s="512">
        <f t="shared" si="12"/>
        <v>0</v>
      </c>
      <c r="J37" s="244">
        <f>Revenue!K60</f>
        <v>0</v>
      </c>
      <c r="K37" s="514">
        <f t="shared" si="13"/>
        <v>0</v>
      </c>
      <c r="L37" s="229">
        <f t="shared" si="14"/>
        <v>0</v>
      </c>
      <c r="M37" s="513">
        <f t="shared" si="15"/>
        <v>0</v>
      </c>
    </row>
    <row r="38" spans="1:13" ht="15" customHeight="1" x14ac:dyDescent="0.3">
      <c r="A38" s="246" t="s">
        <v>560</v>
      </c>
      <c r="B38" s="191">
        <f>Revenue!F61</f>
        <v>0</v>
      </c>
      <c r="C38" s="512">
        <f t="shared" si="8"/>
        <v>0</v>
      </c>
      <c r="D38" s="244">
        <f>Revenue!G61</f>
        <v>0</v>
      </c>
      <c r="E38" s="510">
        <f t="shared" si="9"/>
        <v>0</v>
      </c>
      <c r="F38" s="229">
        <f t="shared" si="10"/>
        <v>0</v>
      </c>
      <c r="G38" s="513">
        <f t="shared" si="11"/>
        <v>0</v>
      </c>
      <c r="H38" s="191">
        <f>Revenue!J61</f>
        <v>0</v>
      </c>
      <c r="I38" s="512">
        <f t="shared" si="12"/>
        <v>0</v>
      </c>
      <c r="J38" s="244">
        <f>Revenue!K61</f>
        <v>0</v>
      </c>
      <c r="K38" s="514">
        <f t="shared" si="13"/>
        <v>0</v>
      </c>
      <c r="L38" s="229">
        <f t="shared" si="14"/>
        <v>0</v>
      </c>
      <c r="M38" s="513">
        <f t="shared" si="15"/>
        <v>0</v>
      </c>
    </row>
    <row r="39" spans="1:13" ht="15" customHeight="1" x14ac:dyDescent="0.3">
      <c r="A39" s="198" t="s">
        <v>156</v>
      </c>
      <c r="B39" s="247"/>
      <c r="C39" s="248" t="s">
        <v>117</v>
      </c>
      <c r="D39" s="244"/>
      <c r="E39" s="414"/>
      <c r="F39" s="229"/>
      <c r="G39" s="250" t="s">
        <v>117</v>
      </c>
      <c r="H39" s="247" t="s">
        <v>117</v>
      </c>
      <c r="I39" s="248" t="s">
        <v>117</v>
      </c>
      <c r="J39" s="244"/>
      <c r="K39" s="249" t="s">
        <v>117</v>
      </c>
      <c r="L39" s="229"/>
      <c r="M39" s="250" t="s">
        <v>117</v>
      </c>
    </row>
    <row r="40" spans="1:13" ht="15" customHeight="1" x14ac:dyDescent="0.3">
      <c r="A40" s="245" t="s">
        <v>256</v>
      </c>
      <c r="B40" s="136">
        <f>Revenue!F94+Revenue!F95</f>
        <v>0</v>
      </c>
      <c r="C40" s="234">
        <f t="shared" si="2"/>
        <v>0</v>
      </c>
      <c r="D40" s="240">
        <f>Revenue!G94+Revenue!G95</f>
        <v>0</v>
      </c>
      <c r="E40" s="236">
        <f t="shared" si="3"/>
        <v>0</v>
      </c>
      <c r="F40" s="137">
        <f>D40+B40</f>
        <v>0</v>
      </c>
      <c r="G40" s="238">
        <f>IF(ISBLANK(F40),"  ",IF(F81&gt;0,F40/F81,IF(F40&gt;0,1,0)))</f>
        <v>0</v>
      </c>
      <c r="H40" s="136">
        <f>Revenue!J94+Revenue!J95</f>
        <v>0</v>
      </c>
      <c r="I40" s="234">
        <f>IF(ISBLANK(H40),"  ",IF(L40&gt;0,H40/L40,IF(H40&gt;0,1,0)))</f>
        <v>0</v>
      </c>
      <c r="J40" s="240">
        <f>Revenue!K94+Revenue!K95</f>
        <v>0</v>
      </c>
      <c r="K40" s="236">
        <f>IF(ISBLANK(J40),"  ",IF(L40&gt;0,J40/L40,IF(J40&gt;0,1,0)))</f>
        <v>0</v>
      </c>
      <c r="L40" s="137">
        <f>J40+H40</f>
        <v>0</v>
      </c>
      <c r="M40" s="238">
        <f>IF(ISBLANK(L40),"  ",IF(L81&gt;0,L40/L81,IF(L40&gt;0,1,0)))</f>
        <v>0</v>
      </c>
    </row>
    <row r="41" spans="1:13" ht="15" customHeight="1" x14ac:dyDescent="0.3">
      <c r="A41" s="198" t="s">
        <v>157</v>
      </c>
      <c r="B41" s="247"/>
      <c r="C41" s="248" t="s">
        <v>117</v>
      </c>
      <c r="D41" s="244"/>
      <c r="E41" s="236"/>
      <c r="F41" s="229"/>
      <c r="G41" s="250" t="s">
        <v>117</v>
      </c>
      <c r="H41" s="247"/>
      <c r="I41" s="248" t="s">
        <v>117</v>
      </c>
      <c r="J41" s="244"/>
      <c r="K41" s="249" t="s">
        <v>117</v>
      </c>
      <c r="L41" s="229"/>
      <c r="M41" s="250" t="s">
        <v>117</v>
      </c>
    </row>
    <row r="42" spans="1:13" ht="15" customHeight="1" x14ac:dyDescent="0.3">
      <c r="A42" s="246" t="s">
        <v>561</v>
      </c>
      <c r="B42" s="191">
        <f>Revenue!F96</f>
        <v>0</v>
      </c>
      <c r="C42" s="239">
        <f t="shared" si="2"/>
        <v>0</v>
      </c>
      <c r="D42" s="244">
        <f>Revenue!G96</f>
        <v>0</v>
      </c>
      <c r="E42" s="236">
        <f t="shared" si="3"/>
        <v>0</v>
      </c>
      <c r="F42" s="229">
        <f>D42+B42</f>
        <v>0</v>
      </c>
      <c r="G42" s="243">
        <f>IF(ISBLANK(F42),"  ",IF(F81&gt;0,F42/F81,IF(F42&gt;0,1,0)))</f>
        <v>0</v>
      </c>
      <c r="H42" s="191">
        <f>Revenue!J96</f>
        <v>0</v>
      </c>
      <c r="I42" s="239">
        <f>IF(ISBLANK(H42),"  ",IF(L42&gt;0,H42/L42,IF(H42&gt;0,1,0)))</f>
        <v>0</v>
      </c>
      <c r="J42" s="244">
        <f>Revenue!K96</f>
        <v>0</v>
      </c>
      <c r="K42" s="241">
        <f>IF(ISBLANK(J42),"  ",IF(L42&gt;0,J42/L42,IF(J42&gt;0,1,0)))</f>
        <v>0</v>
      </c>
      <c r="L42" s="229">
        <f>J42+H42</f>
        <v>0</v>
      </c>
      <c r="M42" s="243">
        <f>IF(ISBLANK(L42),"  ",IF(L81&gt;0,L42/L81,IF(L42&gt;0,1,0)))</f>
        <v>0</v>
      </c>
    </row>
    <row r="43" spans="1:13" ht="15" customHeight="1" x14ac:dyDescent="0.3">
      <c r="A43" s="246"/>
      <c r="B43" s="191"/>
      <c r="C43" s="239" t="str">
        <f t="shared" si="2"/>
        <v xml:space="preserve">  </v>
      </c>
      <c r="D43" s="244"/>
      <c r="E43" s="236"/>
      <c r="F43" s="229"/>
      <c r="G43" s="243"/>
      <c r="H43" s="191"/>
      <c r="I43" s="239" t="str">
        <f>IF(ISBLANK(H43),"  ",IF(L43&gt;0,H43/L43,IF(H43&gt;0,1,0)))</f>
        <v xml:space="preserve">  </v>
      </c>
      <c r="J43" s="244"/>
      <c r="K43" s="241" t="str">
        <f>IF(ISBLANK(J43),"  ",IF(L43&gt;0,J43/L43,IF(J43&gt;0,1,0)))</f>
        <v xml:space="preserve">  </v>
      </c>
      <c r="L43" s="229">
        <f>J43+H43</f>
        <v>0</v>
      </c>
      <c r="M43" s="243">
        <f>IF(ISBLANK(L43),"  ",IF(L81&gt;0,L43/L81,IF(L43&gt;0,1,0)))</f>
        <v>0</v>
      </c>
    </row>
    <row r="44" spans="1:13" s="153" customFormat="1" ht="15" customHeight="1" x14ac:dyDescent="0.3">
      <c r="A44" s="198" t="s">
        <v>158</v>
      </c>
      <c r="B44" s="199">
        <f>SUM(B13,B14,B15,B40,B42,B43)</f>
        <v>35883371</v>
      </c>
      <c r="C44" s="251">
        <f>IF(ISBLANK(B44),"  ",IF(F44&gt;0,B44/F44,IF(B44&gt;0,1,0)))</f>
        <v>1</v>
      </c>
      <c r="D44" s="199">
        <f>SUM(D13,D14,D15,D40,D42,D43)</f>
        <v>0</v>
      </c>
      <c r="E44" s="279">
        <f>IF(ISBLANK(D44),"  ",IF(F44&gt;0,D44/F44,IF(D44&gt;0,1,0)))</f>
        <v>0</v>
      </c>
      <c r="F44" s="199">
        <f>SUM(F13,F14,F15,F40,F42,F43)</f>
        <v>35883371</v>
      </c>
      <c r="G44" s="253">
        <f>IF(ISBLANK(F44),"  ",IF(F81&gt;0,F44/F81,IF(F44&gt;0,1,0)))</f>
        <v>0.15261736920565619</v>
      </c>
      <c r="H44" s="199">
        <f>SUM(H13,H14,H15,H40,H42,H43)</f>
        <v>38943063</v>
      </c>
      <c r="I44" s="251">
        <f>IF(ISBLANK(H44),"  ",IF(L44&gt;0,H44/L44,IF(H44&gt;0,1,0)))</f>
        <v>1</v>
      </c>
      <c r="J44" s="199">
        <f>SUM(J13,J14,J15,J40,J42,J43)</f>
        <v>0</v>
      </c>
      <c r="K44" s="252">
        <f>IF(ISBLANK(J44),"  ",IF(L44&gt;0,J44/L44,IF(J44&gt;0,1,0)))</f>
        <v>0</v>
      </c>
      <c r="L44" s="199">
        <f>SUM(L13,L14,L15,L40,L42,L43)</f>
        <v>38943063</v>
      </c>
      <c r="M44" s="253">
        <f>IF(ISBLANK(L44),"  ",IF(L81&gt;0,L44/L81,IF(L44&gt;0,1,0)))</f>
        <v>0.15819387883500208</v>
      </c>
    </row>
    <row r="45" spans="1:13" ht="15" customHeight="1" x14ac:dyDescent="0.3">
      <c r="A45" s="205" t="s">
        <v>205</v>
      </c>
      <c r="B45" s="206"/>
      <c r="C45" s="248" t="s">
        <v>117</v>
      </c>
      <c r="D45" s="244"/>
      <c r="E45" s="249" t="s">
        <v>117</v>
      </c>
      <c r="F45" s="229"/>
      <c r="G45" s="250" t="s">
        <v>117</v>
      </c>
      <c r="H45" s="206"/>
      <c r="I45" s="248" t="s">
        <v>117</v>
      </c>
      <c r="J45" s="244"/>
      <c r="K45" s="249" t="s">
        <v>117</v>
      </c>
      <c r="L45" s="229"/>
      <c r="M45" s="250" t="s">
        <v>117</v>
      </c>
    </row>
    <row r="46" spans="1:13" ht="15" customHeight="1" x14ac:dyDescent="0.3">
      <c r="A46" s="179" t="s">
        <v>206</v>
      </c>
      <c r="B46" s="136">
        <f>Revenue!F86</f>
        <v>0</v>
      </c>
      <c r="C46" s="234">
        <f t="shared" si="2"/>
        <v>0</v>
      </c>
      <c r="D46" s="240">
        <f>Revenue!G86</f>
        <v>0</v>
      </c>
      <c r="E46" s="236">
        <f>IF(ISBLANK(D46),"  ",IF(F46&gt;0,D46/F46,IF(D46&gt;0,1,0)))</f>
        <v>0</v>
      </c>
      <c r="F46" s="137">
        <f>D46+B46</f>
        <v>0</v>
      </c>
      <c r="G46" s="238">
        <f>IF(ISBLANK(F46),"  ",IF(F81&gt;0,F46/D81,IF(F46&gt;0,1,0)))</f>
        <v>0</v>
      </c>
      <c r="H46" s="136">
        <f>Revenue!J86</f>
        <v>0</v>
      </c>
      <c r="I46" s="234">
        <f t="shared" ref="I46:I52" si="16">IF(ISBLANK(H46),"  ",IF(L46&gt;0,H46/L46,IF(H46&gt;0,1,0)))</f>
        <v>0</v>
      </c>
      <c r="J46" s="240">
        <f>Revenue!K86</f>
        <v>0</v>
      </c>
      <c r="K46" s="236">
        <f t="shared" ref="K46:K52" si="17">IF(ISBLANK(J46),"  ",IF(L46&gt;0,J46/L46,IF(J46&gt;0,1,0)))</f>
        <v>0</v>
      </c>
      <c r="L46" s="137">
        <f>J46+H46</f>
        <v>0</v>
      </c>
      <c r="M46" s="238">
        <f>IF(ISBLANK(L46),"  ",IF(L81&gt;0,L46/J81,IF(L46&gt;0,1,0)))</f>
        <v>0</v>
      </c>
    </row>
    <row r="47" spans="1:13" ht="15" customHeight="1" x14ac:dyDescent="0.3">
      <c r="A47" s="193" t="s">
        <v>207</v>
      </c>
      <c r="B47" s="191">
        <f>Revenue!F87</f>
        <v>0</v>
      </c>
      <c r="C47" s="239">
        <f t="shared" si="2"/>
        <v>0</v>
      </c>
      <c r="D47" s="244">
        <f>Revenue!G87</f>
        <v>0</v>
      </c>
      <c r="E47" s="236">
        <f t="shared" ref="E47:E52" si="18">IF(ISBLANK(D47),"  ",IF(F47&gt;0,D47/F47,IF(D47&gt;0,1,0)))</f>
        <v>0</v>
      </c>
      <c r="F47" s="229">
        <f>D47+B47</f>
        <v>0</v>
      </c>
      <c r="G47" s="243">
        <f>IF(ISBLANK(F47),"  ",IF(D81&gt;0,F47/D81,IF(F47&gt;0,1,0)))</f>
        <v>0</v>
      </c>
      <c r="H47" s="191">
        <f>Revenue!J87</f>
        <v>0</v>
      </c>
      <c r="I47" s="239">
        <f t="shared" si="16"/>
        <v>0</v>
      </c>
      <c r="J47" s="244">
        <f>Revenue!K87</f>
        <v>0</v>
      </c>
      <c r="K47" s="241">
        <f t="shared" si="17"/>
        <v>0</v>
      </c>
      <c r="L47" s="229">
        <f>J47+H47</f>
        <v>0</v>
      </c>
      <c r="M47" s="243">
        <f>IF(ISBLANK(L47),"  ",IF(J81&gt;0,L47/J81,IF(L47&gt;0,1,0)))</f>
        <v>0</v>
      </c>
    </row>
    <row r="48" spans="1:13" ht="15" customHeight="1" x14ac:dyDescent="0.3">
      <c r="A48" s="179" t="s">
        <v>253</v>
      </c>
      <c r="B48" s="191">
        <f>Revenue!F88</f>
        <v>0</v>
      </c>
      <c r="C48" s="239">
        <f t="shared" si="2"/>
        <v>0</v>
      </c>
      <c r="D48" s="244">
        <f>Revenue!G88</f>
        <v>0</v>
      </c>
      <c r="E48" s="236">
        <f t="shared" si="18"/>
        <v>0</v>
      </c>
      <c r="F48" s="229">
        <f>D48+B48</f>
        <v>0</v>
      </c>
      <c r="G48" s="243">
        <f>IF(ISBLANK(F48),"  ",IF(D81&gt;0,F48/D81,IF(F48&gt;0,1,0)))</f>
        <v>0</v>
      </c>
      <c r="H48" s="191">
        <f>Revenue!J88</f>
        <v>0</v>
      </c>
      <c r="I48" s="239">
        <f t="shared" si="16"/>
        <v>0</v>
      </c>
      <c r="J48" s="244">
        <f>Revenue!K88</f>
        <v>0</v>
      </c>
      <c r="K48" s="241">
        <f t="shared" si="17"/>
        <v>0</v>
      </c>
      <c r="L48" s="229">
        <f>J48+H48</f>
        <v>0</v>
      </c>
      <c r="M48" s="243">
        <f>IF(ISBLANK(L48),"  ",IF(J81&gt;0,L48/J81,IF(L48&gt;0,1,0)))</f>
        <v>0</v>
      </c>
    </row>
    <row r="49" spans="1:13" ht="15" customHeight="1" x14ac:dyDescent="0.3">
      <c r="A49" s="190" t="s">
        <v>208</v>
      </c>
      <c r="B49" s="191">
        <f>Revenue!F89</f>
        <v>0</v>
      </c>
      <c r="C49" s="239">
        <f t="shared" si="2"/>
        <v>0</v>
      </c>
      <c r="D49" s="244">
        <f>Revenue!G89</f>
        <v>1753283</v>
      </c>
      <c r="E49" s="236">
        <f t="shared" si="18"/>
        <v>1</v>
      </c>
      <c r="F49" s="229">
        <f>D49+B49</f>
        <v>1753283</v>
      </c>
      <c r="G49" s="243">
        <f>IF(ISBLANK(F49),"  ",IF(D81&gt;0,F49/D81,IF(F49&gt;0,1,0)))</f>
        <v>1.5901403242190283E-2</v>
      </c>
      <c r="H49" s="191">
        <f>Revenue!J89</f>
        <v>0</v>
      </c>
      <c r="I49" s="239">
        <f t="shared" si="16"/>
        <v>0</v>
      </c>
      <c r="J49" s="244">
        <f>Revenue!K89</f>
        <v>1750000</v>
      </c>
      <c r="K49" s="241">
        <f t="shared" si="17"/>
        <v>1</v>
      </c>
      <c r="L49" s="229">
        <f>J49+H49</f>
        <v>1750000</v>
      </c>
      <c r="M49" s="243">
        <f>IF(ISBLANK(L49),"  ",IF(J81&gt;0,L49/J81,IF(L49&gt;0,1,0)))</f>
        <v>1.6847286100044555E-2</v>
      </c>
    </row>
    <row r="50" spans="1:13" ht="15" customHeight="1" x14ac:dyDescent="0.3">
      <c r="A50" s="193" t="s">
        <v>254</v>
      </c>
      <c r="B50" s="191">
        <f>Revenue!F91</f>
        <v>0</v>
      </c>
      <c r="C50" s="239">
        <f t="shared" si="2"/>
        <v>0</v>
      </c>
      <c r="D50" s="244">
        <f>Revenue!G91</f>
        <v>0</v>
      </c>
      <c r="E50" s="236">
        <f t="shared" si="18"/>
        <v>0</v>
      </c>
      <c r="F50" s="229">
        <f>D50+B50</f>
        <v>0</v>
      </c>
      <c r="G50" s="243">
        <f>IF(ISBLANK(F50),"  ",IF(F81&gt;0,F50/F81,IF(F50&gt;0,1,0)))</f>
        <v>0</v>
      </c>
      <c r="H50" s="191">
        <f>Revenue!J91</f>
        <v>0</v>
      </c>
      <c r="I50" s="239">
        <f t="shared" si="16"/>
        <v>0</v>
      </c>
      <c r="J50" s="244">
        <f>Revenue!K91</f>
        <v>0</v>
      </c>
      <c r="K50" s="241">
        <f t="shared" si="17"/>
        <v>0</v>
      </c>
      <c r="L50" s="229">
        <f>J50+H50</f>
        <v>0</v>
      </c>
      <c r="M50" s="243">
        <f>IF(ISBLANK(L50),"  ",IF(L81&gt;0,L50/L81,IF(L50&gt;0,1,0)))</f>
        <v>0</v>
      </c>
    </row>
    <row r="51" spans="1:13" s="153" customFormat="1" ht="15" customHeight="1" x14ac:dyDescent="0.3">
      <c r="A51" s="205" t="s">
        <v>209</v>
      </c>
      <c r="B51" s="199">
        <f>B50+B49+B48+B47+B46</f>
        <v>0</v>
      </c>
      <c r="C51" s="251">
        <f t="shared" si="2"/>
        <v>0</v>
      </c>
      <c r="D51" s="254">
        <f>D50+D49+D48+D47+D46</f>
        <v>1753283</v>
      </c>
      <c r="E51" s="279">
        <f>IF(ISBLANK(D51),"  ",IF(F51&gt;0,D51/F51,IF(D51&gt;0,1,0)))</f>
        <v>1</v>
      </c>
      <c r="F51" s="255">
        <f>F50+F49+F48+F47+F46</f>
        <v>1753283</v>
      </c>
      <c r="G51" s="253">
        <f>IF(ISBLANK(F51),"  ",IF(F81&gt;0,F51/F81,IF(F51&gt;0,1,0)))</f>
        <v>7.4569760720920144E-3</v>
      </c>
      <c r="H51" s="199">
        <f>H50+H49+H48+H47+H46</f>
        <v>0</v>
      </c>
      <c r="I51" s="251">
        <f t="shared" si="16"/>
        <v>0</v>
      </c>
      <c r="J51" s="254">
        <f>J50+J49+J48+J47+J46</f>
        <v>1750000</v>
      </c>
      <c r="K51" s="252">
        <f t="shared" si="17"/>
        <v>1</v>
      </c>
      <c r="L51" s="255">
        <f>L50+L49+L48+L47+L46</f>
        <v>1750000</v>
      </c>
      <c r="M51" s="253">
        <f>IF(ISBLANK(L51),"  ",IF(L81&gt;0,L51/L81,IF(L51&gt;0,1,0)))</f>
        <v>7.1088216137814748E-3</v>
      </c>
    </row>
    <row r="52" spans="1:13" s="153" customFormat="1" ht="15" customHeight="1" x14ac:dyDescent="0.3">
      <c r="A52" s="204" t="s">
        <v>413</v>
      </c>
      <c r="B52" s="256">
        <f>Revenue!F108</f>
        <v>0</v>
      </c>
      <c r="C52" s="251">
        <f t="shared" si="2"/>
        <v>0</v>
      </c>
      <c r="D52" s="274">
        <f>Revenue!G108</f>
        <v>0</v>
      </c>
      <c r="E52" s="279">
        <f t="shared" si="18"/>
        <v>0</v>
      </c>
      <c r="F52" s="257">
        <f>D52+B52</f>
        <v>0</v>
      </c>
      <c r="G52" s="253">
        <f>IF(ISBLANK(F52),"  ",IF(F81&gt;0,F52/F81,IF(F52&gt;0,1,0)))</f>
        <v>0</v>
      </c>
      <c r="H52" s="256">
        <f>Revenue!J108</f>
        <v>0</v>
      </c>
      <c r="I52" s="251">
        <f t="shared" si="16"/>
        <v>0</v>
      </c>
      <c r="J52" s="256">
        <f>Revenue!K108</f>
        <v>0</v>
      </c>
      <c r="K52" s="252">
        <f t="shared" si="17"/>
        <v>0</v>
      </c>
      <c r="L52" s="257">
        <f>J52+H52</f>
        <v>0</v>
      </c>
      <c r="M52" s="253">
        <f>IF(ISBLANK(L52),"  ",IF(L81&gt;0,L52/L81,IF(L52&gt;0,1,0)))</f>
        <v>0</v>
      </c>
    </row>
    <row r="53" spans="1:13" ht="15" customHeight="1" x14ac:dyDescent="0.3">
      <c r="A53" s="181" t="s">
        <v>211</v>
      </c>
      <c r="B53" s="258"/>
      <c r="C53" s="259" t="s">
        <v>117</v>
      </c>
      <c r="D53" s="240"/>
      <c r="E53" s="260" t="s">
        <v>117</v>
      </c>
      <c r="F53" s="137"/>
      <c r="G53" s="261" t="s">
        <v>117</v>
      </c>
      <c r="H53" s="258"/>
      <c r="I53" s="259" t="s">
        <v>117</v>
      </c>
      <c r="J53" s="240"/>
      <c r="K53" s="260" t="s">
        <v>117</v>
      </c>
      <c r="L53" s="137"/>
      <c r="M53" s="261" t="s">
        <v>117</v>
      </c>
    </row>
    <row r="54" spans="1:13" ht="15" customHeight="1" x14ac:dyDescent="0.3">
      <c r="A54" s="179" t="s">
        <v>242</v>
      </c>
      <c r="B54" s="258">
        <f>Revenue!F7</f>
        <v>71209538</v>
      </c>
      <c r="C54" s="234">
        <f t="shared" si="2"/>
        <v>1</v>
      </c>
      <c r="D54" s="240">
        <f>Revenue!G7</f>
        <v>0</v>
      </c>
      <c r="E54" s="236">
        <f>IF(ISBLANK(D54),"  ",IF(F54&gt;0,D54/F54,IF(D54&gt;0,1,0)))</f>
        <v>0</v>
      </c>
      <c r="F54" s="262">
        <f t="shared" ref="F54:F59" si="19">D54+B54</f>
        <v>71209538</v>
      </c>
      <c r="G54" s="238">
        <f>IF(ISBLANK(F54),"  ",IF(F81&gt;0,F54/F81,IF(F54&gt;0,1,0)))</f>
        <v>0.30286486606596141</v>
      </c>
      <c r="H54" s="258">
        <f>Revenue!J7</f>
        <v>73995000</v>
      </c>
      <c r="I54" s="234">
        <f t="shared" ref="I54:I72" si="20">IF(ISBLANK(H54),"  ",IF(L54&gt;0,H54/L54,IF(H54&gt;0,1,0)))</f>
        <v>1</v>
      </c>
      <c r="J54" s="240">
        <f>Revenue!K7</f>
        <v>0</v>
      </c>
      <c r="K54" s="236">
        <f t="shared" ref="K54:K72" si="21">IF(ISBLANK(J54),"  ",IF(L54&gt;0,J54/L54,IF(J54&gt;0,1,0)))</f>
        <v>0</v>
      </c>
      <c r="L54" s="262">
        <f t="shared" ref="L54:L59" si="22">J54+H54</f>
        <v>73995000</v>
      </c>
      <c r="M54" s="238">
        <f>IF(ISBLANK(L54),"  ",IF(L81&gt;0,L54/L81,IF(L54&gt;0,1,0)))</f>
        <v>0.30058128874957729</v>
      </c>
    </row>
    <row r="55" spans="1:13" ht="15" customHeight="1" x14ac:dyDescent="0.3">
      <c r="A55" s="190" t="s">
        <v>243</v>
      </c>
      <c r="B55" s="206">
        <f>Revenue!F19</f>
        <v>7337682</v>
      </c>
      <c r="C55" s="239">
        <f t="shared" si="2"/>
        <v>1</v>
      </c>
      <c r="D55" s="244">
        <f>Revenue!G19</f>
        <v>0</v>
      </c>
      <c r="E55" s="236">
        <f t="shared" ref="E55:E80" si="23">IF(ISBLANK(D55),"  ",IF(F55&gt;0,D55/F55,IF(D55&gt;0,1,0)))</f>
        <v>0</v>
      </c>
      <c r="F55" s="263">
        <f t="shared" si="19"/>
        <v>7337682</v>
      </c>
      <c r="G55" s="243">
        <f>IF(ISBLANK(F55),"  ",IF(F81&gt;0,F55/F81,IF(F55&gt;0,1,0)))</f>
        <v>3.1208264209839638E-2</v>
      </c>
      <c r="H55" s="206">
        <f>Revenue!J19</f>
        <v>8293000</v>
      </c>
      <c r="I55" s="239">
        <f t="shared" si="20"/>
        <v>1</v>
      </c>
      <c r="J55" s="244">
        <f>Revenue!K19</f>
        <v>0</v>
      </c>
      <c r="K55" s="241">
        <f t="shared" si="21"/>
        <v>0</v>
      </c>
      <c r="L55" s="263">
        <f t="shared" si="22"/>
        <v>8293000</v>
      </c>
      <c r="M55" s="243">
        <f>IF(ISBLANK(L55),"  ",IF(L81&gt;0,L55/L81,IF(L55&gt;0,1,0)))</f>
        <v>3.3687690081765587E-2</v>
      </c>
    </row>
    <row r="56" spans="1:13" ht="15" customHeight="1" x14ac:dyDescent="0.3">
      <c r="A56" s="264" t="s">
        <v>244</v>
      </c>
      <c r="B56" s="265">
        <f>Revenue!F9</f>
        <v>1880833</v>
      </c>
      <c r="C56" s="239">
        <f t="shared" si="2"/>
        <v>1</v>
      </c>
      <c r="D56" s="266">
        <f>Revenue!G9</f>
        <v>0</v>
      </c>
      <c r="E56" s="236">
        <f t="shared" si="23"/>
        <v>0</v>
      </c>
      <c r="F56" s="267">
        <f t="shared" si="19"/>
        <v>1880833</v>
      </c>
      <c r="G56" s="243">
        <f>IF(ISBLANK(F56),"  ",IF(F81&gt;0,F56/F81,IF(F56&gt;0,1,0)))</f>
        <v>7.9994653895583533E-3</v>
      </c>
      <c r="H56" s="265">
        <f>Revenue!J9</f>
        <v>1951000</v>
      </c>
      <c r="I56" s="239">
        <f t="shared" si="20"/>
        <v>1</v>
      </c>
      <c r="J56" s="266">
        <f>Revenue!K9</f>
        <v>0</v>
      </c>
      <c r="K56" s="241">
        <f t="shared" si="21"/>
        <v>0</v>
      </c>
      <c r="L56" s="267">
        <f t="shared" si="22"/>
        <v>1951000</v>
      </c>
      <c r="M56" s="243">
        <f>IF(ISBLANK(L56),"  ",IF(L81&gt;0,L56/L81,IF(L56&gt;0,1,0)))</f>
        <v>7.9253205534215183E-3</v>
      </c>
    </row>
    <row r="57" spans="1:13" ht="15" customHeight="1" x14ac:dyDescent="0.3">
      <c r="A57" s="264" t="s">
        <v>245</v>
      </c>
      <c r="B57" s="265">
        <f>Revenue!F10</f>
        <v>1083850</v>
      </c>
      <c r="C57" s="239">
        <f t="shared" si="2"/>
        <v>1</v>
      </c>
      <c r="D57" s="266">
        <f>Revenue!G10</f>
        <v>0</v>
      </c>
      <c r="E57" s="236">
        <f t="shared" si="23"/>
        <v>0</v>
      </c>
      <c r="F57" s="267">
        <f t="shared" si="19"/>
        <v>1083850</v>
      </c>
      <c r="G57" s="243">
        <f>IF(ISBLANK(F57),"  ",IF(F81&gt;0,F57/F81,IF(F57&gt;0,1,0)))</f>
        <v>4.609776924624792E-3</v>
      </c>
      <c r="H57" s="265">
        <f>Revenue!J10</f>
        <v>1123000</v>
      </c>
      <c r="I57" s="239">
        <f t="shared" si="20"/>
        <v>1</v>
      </c>
      <c r="J57" s="266">
        <f>Revenue!K10</f>
        <v>0</v>
      </c>
      <c r="K57" s="241">
        <f t="shared" si="21"/>
        <v>0</v>
      </c>
      <c r="L57" s="267">
        <f t="shared" si="22"/>
        <v>1123000</v>
      </c>
      <c r="M57" s="243">
        <f>IF(ISBLANK(L57),"  ",IF(L81&gt;0,L57/L81,IF(L57&gt;0,1,0)))</f>
        <v>4.5618323841580552E-3</v>
      </c>
    </row>
    <row r="58" spans="1:13" ht="15" customHeight="1" x14ac:dyDescent="0.3">
      <c r="A58" s="264" t="s">
        <v>411</v>
      </c>
      <c r="B58" s="265">
        <v>0</v>
      </c>
      <c r="C58" s="239">
        <f>IF(ISBLANK(B58),"  ",IF(F58&gt;0,B58/F58,IF(B58&gt;0,1,0)))</f>
        <v>0</v>
      </c>
      <c r="D58" s="266">
        <f>Athletics!U13</f>
        <v>0</v>
      </c>
      <c r="E58" s="236">
        <f t="shared" si="23"/>
        <v>0</v>
      </c>
      <c r="F58" s="267">
        <f t="shared" si="19"/>
        <v>0</v>
      </c>
      <c r="G58" s="243">
        <f>IF(ISBLANK(F58),"  ",IF(F83&gt;0,F58/F83,IF(F58&gt;0,1,0)))</f>
        <v>0</v>
      </c>
      <c r="H58" s="265">
        <v>0</v>
      </c>
      <c r="I58" s="239">
        <f>IF(ISBLANK(H58),"  ",IF(L58&gt;0,H58/L58,IF(H58&gt;0,1,0)))</f>
        <v>0</v>
      </c>
      <c r="J58" s="266">
        <f>Athletics!W13</f>
        <v>0</v>
      </c>
      <c r="K58" s="241">
        <f>IF(ISBLANK(J58),"  ",IF(L58&gt;0,J58/L58,IF(J58&gt;0,1,0)))</f>
        <v>0</v>
      </c>
      <c r="L58" s="267">
        <f t="shared" si="22"/>
        <v>0</v>
      </c>
      <c r="M58" s="243">
        <f>IF(ISBLANK(L58),"  ",IF(L83&gt;0,L58/L83,IF(L58&gt;0,1,0)))</f>
        <v>0</v>
      </c>
    </row>
    <row r="59" spans="1:13" ht="15" customHeight="1" x14ac:dyDescent="0.3">
      <c r="A59" s="190" t="s">
        <v>252</v>
      </c>
      <c r="B59" s="206">
        <f>Revenue!F11+Revenue!F12+Revenue!F14+Revenue!F15+Revenue!F17+Revenue!F18+Revenue!F22+Revenue!F23+Revenue!F13+Revenue!F16</f>
        <v>2938798</v>
      </c>
      <c r="C59" s="239">
        <f t="shared" si="2"/>
        <v>0.22130881192676682</v>
      </c>
      <c r="D59" s="244">
        <f>Revenue!G11+Revenue!G12+Revenue!G14+Revenue!G15+Revenue!G17+Revenue!G18+Revenue!G22+Revenue!G23+Revenue!G13+Revenue!G16</f>
        <v>10340375</v>
      </c>
      <c r="E59" s="236">
        <f t="shared" si="23"/>
        <v>0.77869118807323312</v>
      </c>
      <c r="F59" s="263">
        <f t="shared" si="19"/>
        <v>13279173</v>
      </c>
      <c r="G59" s="243">
        <f>IF(ISBLANK(F59),"  ",IF(F81&gt;0,F59/F81,IF(F59&gt;0,1,0)))</f>
        <v>5.6478318285279855E-2</v>
      </c>
      <c r="H59" s="206">
        <f>Revenue!J11+Revenue!J12+Revenue!J14+Revenue!J15+Revenue!J17+Revenue!J18+Revenue!J22+Revenue!J23+Revenue!J13+Revenue!J16</f>
        <v>2995100</v>
      </c>
      <c r="I59" s="239">
        <f t="shared" si="20"/>
        <v>0.2245858984260766</v>
      </c>
      <c r="J59" s="244">
        <f>Revenue!K11+Revenue!K12+Revenue!K14+Revenue!K15+Revenue!K17+Revenue!K18+Revenue!K22+Revenue!K23+Revenue!K13+Revenue!K16</f>
        <v>10341000</v>
      </c>
      <c r="K59" s="241">
        <f t="shared" si="21"/>
        <v>0.77541410157392343</v>
      </c>
      <c r="L59" s="263">
        <f t="shared" si="22"/>
        <v>13336100</v>
      </c>
      <c r="M59" s="243">
        <f>IF(ISBLANK(L59),"  ",IF(L81&gt;0,L59/L81,IF(L59&gt;0,1,0)))</f>
        <v>5.4173689099172077E-2</v>
      </c>
    </row>
    <row r="60" spans="1:13" s="153" customFormat="1" ht="15" customHeight="1" x14ac:dyDescent="0.3">
      <c r="A60" s="204" t="s">
        <v>216</v>
      </c>
      <c r="B60" s="209">
        <f>B59+B57+B56+B55+B54</f>
        <v>84450701</v>
      </c>
      <c r="C60" s="251">
        <f t="shared" si="2"/>
        <v>0.89091404553736686</v>
      </c>
      <c r="D60" s="254">
        <f>D59+D57+D56+D55+D54+D58</f>
        <v>10340375</v>
      </c>
      <c r="E60" s="279">
        <f t="shared" si="23"/>
        <v>0.10908595446263317</v>
      </c>
      <c r="F60" s="268">
        <f>F59+F57+F56+F55+F54+F58</f>
        <v>94791076</v>
      </c>
      <c r="G60" s="253">
        <f>IF(ISBLANK(F60),"  ",IF(F81&gt;0,F60/F81,IF(F60&gt;0,1,0)))</f>
        <v>0.40316069087526407</v>
      </c>
      <c r="H60" s="209">
        <f>H59+H57+H56+H55+H54</f>
        <v>88357100</v>
      </c>
      <c r="I60" s="251">
        <f t="shared" si="20"/>
        <v>0.89522594659876942</v>
      </c>
      <c r="J60" s="254">
        <f>J59+J57+J56+J55+J54+J58</f>
        <v>10341000</v>
      </c>
      <c r="K60" s="252">
        <f t="shared" si="21"/>
        <v>0.10477405340123062</v>
      </c>
      <c r="L60" s="263">
        <f>L59+L57+L56+L55+L54+L58</f>
        <v>98698100</v>
      </c>
      <c r="M60" s="253">
        <f>IF(ISBLANK(L60),"  ",IF(L81&gt;0,L60/L81,IF(L60&gt;0,1,0)))</f>
        <v>0.40092982086809453</v>
      </c>
    </row>
    <row r="61" spans="1:13" ht="15" customHeight="1" x14ac:dyDescent="0.3">
      <c r="A61" s="233" t="s">
        <v>217</v>
      </c>
      <c r="B61" s="269">
        <f>Revenue!F26</f>
        <v>0</v>
      </c>
      <c r="C61" s="239">
        <f t="shared" si="2"/>
        <v>0</v>
      </c>
      <c r="D61" s="270">
        <f>Revenue!G26</f>
        <v>0</v>
      </c>
      <c r="E61" s="236">
        <f t="shared" si="23"/>
        <v>0</v>
      </c>
      <c r="F61" s="271">
        <f t="shared" ref="F61:F70" si="24">D61+B61</f>
        <v>0</v>
      </c>
      <c r="G61" s="243">
        <f>IF(ISBLANK(F61),"  ",IF(F81&gt;0,F61/F81,IF(F61&gt;0,1,0)))</f>
        <v>0</v>
      </c>
      <c r="H61" s="269">
        <f>Revenue!J26</f>
        <v>0</v>
      </c>
      <c r="I61" s="239">
        <f t="shared" si="20"/>
        <v>0</v>
      </c>
      <c r="J61" s="270">
        <f>Revenue!K26</f>
        <v>0</v>
      </c>
      <c r="K61" s="241">
        <f t="shared" si="21"/>
        <v>0</v>
      </c>
      <c r="L61" s="271">
        <f t="shared" ref="L61:L70" si="25">J61+H61</f>
        <v>0</v>
      </c>
      <c r="M61" s="243">
        <f>IF(ISBLANK(L61),"  ",IF(L81&gt;0,L61/L81,IF(L61&gt;0,1,0)))</f>
        <v>0</v>
      </c>
    </row>
    <row r="62" spans="1:13" ht="15" customHeight="1" x14ac:dyDescent="0.3">
      <c r="A62" s="272" t="s">
        <v>246</v>
      </c>
      <c r="B62" s="191">
        <f>Revenue!F27</f>
        <v>0</v>
      </c>
      <c r="C62" s="239">
        <f t="shared" si="2"/>
        <v>0</v>
      </c>
      <c r="D62" s="244">
        <f>Revenue!G27</f>
        <v>0</v>
      </c>
      <c r="E62" s="236">
        <f t="shared" si="23"/>
        <v>0</v>
      </c>
      <c r="F62" s="229">
        <f t="shared" si="24"/>
        <v>0</v>
      </c>
      <c r="G62" s="243">
        <f>IF(ISBLANK(F62),"  ",IF(F81&gt;0,F62/F81,IF(F62&gt;0,1,0)))</f>
        <v>0</v>
      </c>
      <c r="H62" s="191">
        <f>Revenue!J27</f>
        <v>0</v>
      </c>
      <c r="I62" s="239">
        <f t="shared" si="20"/>
        <v>0</v>
      </c>
      <c r="J62" s="244">
        <f>Revenue!K27</f>
        <v>0</v>
      </c>
      <c r="K62" s="241">
        <f t="shared" si="21"/>
        <v>0</v>
      </c>
      <c r="L62" s="229">
        <f t="shared" si="25"/>
        <v>0</v>
      </c>
      <c r="M62" s="243">
        <f>IF(ISBLANK(L62),"  ",IF(L81&gt;0,L62/L81,IF(L62&gt;0,1,0)))</f>
        <v>0</v>
      </c>
    </row>
    <row r="63" spans="1:13" ht="15" customHeight="1" x14ac:dyDescent="0.3">
      <c r="A63" s="179" t="s">
        <v>218</v>
      </c>
      <c r="B63" s="191">
        <f>Revenue!F28</f>
        <v>0</v>
      </c>
      <c r="C63" s="239">
        <f t="shared" si="2"/>
        <v>0</v>
      </c>
      <c r="D63" s="244">
        <f>Revenue!G28</f>
        <v>941801</v>
      </c>
      <c r="E63" s="236">
        <f t="shared" si="23"/>
        <v>1</v>
      </c>
      <c r="F63" s="229">
        <f t="shared" si="24"/>
        <v>941801</v>
      </c>
      <c r="G63" s="243">
        <f>IF(ISBLANK(F63),"  ",IF(F81&gt;0,F63/F81,IF(F63&gt;0,1,0)))</f>
        <v>4.0056211813337215E-3</v>
      </c>
      <c r="H63" s="191">
        <f>Revenue!J28</f>
        <v>0</v>
      </c>
      <c r="I63" s="239">
        <f t="shared" si="20"/>
        <v>0</v>
      </c>
      <c r="J63" s="244">
        <f>Revenue!K28</f>
        <v>940000</v>
      </c>
      <c r="K63" s="241">
        <f t="shared" si="21"/>
        <v>1</v>
      </c>
      <c r="L63" s="229">
        <f t="shared" si="25"/>
        <v>940000</v>
      </c>
      <c r="M63" s="243">
        <f>IF(ISBLANK(L63),"  ",IF(L81&gt;0,L63/L81,IF(L63&gt;0,1,0)))</f>
        <v>3.8184527525454781E-3</v>
      </c>
    </row>
    <row r="64" spans="1:13" ht="15" customHeight="1" x14ac:dyDescent="0.3">
      <c r="A64" s="193" t="s">
        <v>219</v>
      </c>
      <c r="B64" s="191">
        <f>Revenue!F73</f>
        <v>0</v>
      </c>
      <c r="C64" s="239">
        <f t="shared" si="2"/>
        <v>0</v>
      </c>
      <c r="D64" s="244">
        <f>Revenue!G73</f>
        <v>3632991</v>
      </c>
      <c r="E64" s="236">
        <f t="shared" si="23"/>
        <v>1</v>
      </c>
      <c r="F64" s="229">
        <f t="shared" si="24"/>
        <v>3632991</v>
      </c>
      <c r="G64" s="243">
        <f>IF(ISBLANK(F64),"  ",IF(F81&gt;0,F64/F81,IF(F64&gt;0,1,0)))</f>
        <v>1.5451656667591962E-2</v>
      </c>
      <c r="H64" s="191">
        <f>Revenue!J73</f>
        <v>0</v>
      </c>
      <c r="I64" s="239">
        <f t="shared" si="20"/>
        <v>0</v>
      </c>
      <c r="J64" s="244">
        <f>Revenue!K73</f>
        <v>3633000</v>
      </c>
      <c r="K64" s="241">
        <f t="shared" si="21"/>
        <v>1</v>
      </c>
      <c r="L64" s="229">
        <f t="shared" si="25"/>
        <v>3633000</v>
      </c>
      <c r="M64" s="243">
        <f>IF(ISBLANK(L64),"  ",IF(L81&gt;0,L64/L81,IF(L64&gt;0,1,0)))</f>
        <v>1.4757913670210343E-2</v>
      </c>
    </row>
    <row r="65" spans="1:13" ht="15" customHeight="1" x14ac:dyDescent="0.3">
      <c r="A65" s="272" t="s">
        <v>220</v>
      </c>
      <c r="B65" s="191">
        <f>Revenue!F29</f>
        <v>224343</v>
      </c>
      <c r="C65" s="239">
        <f t="shared" si="2"/>
        <v>1</v>
      </c>
      <c r="D65" s="244">
        <f>Revenue!G29</f>
        <v>0</v>
      </c>
      <c r="E65" s="236">
        <f t="shared" si="23"/>
        <v>0</v>
      </c>
      <c r="F65" s="229">
        <f t="shared" si="24"/>
        <v>224343</v>
      </c>
      <c r="G65" s="243">
        <f>IF(ISBLANK(F65),"  ",IF(F81&gt;0,F65/F81,IF(F65&gt;0,1,0)))</f>
        <v>9.5416449195100768E-4</v>
      </c>
      <c r="H65" s="191">
        <f>Revenue!J29</f>
        <v>218000</v>
      </c>
      <c r="I65" s="239">
        <f t="shared" si="20"/>
        <v>1</v>
      </c>
      <c r="J65" s="244">
        <f>Revenue!K29</f>
        <v>0</v>
      </c>
      <c r="K65" s="241">
        <f t="shared" si="21"/>
        <v>0</v>
      </c>
      <c r="L65" s="229">
        <f t="shared" si="25"/>
        <v>218000</v>
      </c>
      <c r="M65" s="243">
        <f>IF(ISBLANK(L65),"  ",IF(L81&gt;0,L65/L81,IF(L65&gt;0,1,0)))</f>
        <v>8.8555606388820659E-4</v>
      </c>
    </row>
    <row r="66" spans="1:13" ht="15" customHeight="1" x14ac:dyDescent="0.3">
      <c r="A66" s="272" t="s">
        <v>221</v>
      </c>
      <c r="B66" s="191">
        <v>0</v>
      </c>
      <c r="C66" s="239">
        <f t="shared" si="2"/>
        <v>0</v>
      </c>
      <c r="D66" s="244">
        <f>Athletics!U24-Athletics!U21-Athletics!U13-Athletics!U23</f>
        <v>13445165.190000001</v>
      </c>
      <c r="E66" s="236">
        <f t="shared" si="23"/>
        <v>1</v>
      </c>
      <c r="F66" s="229">
        <f t="shared" si="24"/>
        <v>13445165.190000001</v>
      </c>
      <c r="G66" s="243">
        <f>IF(ISBLANK(F66),"  ",IF(F81&gt;0,F66/F81,IF(F66&gt;0,1,0)))</f>
        <v>5.7184308013683183E-2</v>
      </c>
      <c r="H66" s="191">
        <v>0</v>
      </c>
      <c r="I66" s="239">
        <f t="shared" si="20"/>
        <v>0</v>
      </c>
      <c r="J66" s="244">
        <f>Athletics!W24-Athletics!W21-Athletics!W13-Athletics!W23</f>
        <v>12286482</v>
      </c>
      <c r="K66" s="241">
        <f t="shared" si="21"/>
        <v>1</v>
      </c>
      <c r="L66" s="229">
        <f t="shared" si="25"/>
        <v>12286482</v>
      </c>
      <c r="M66" s="243">
        <f>IF(ISBLANK(L66),"  ",IF(L81&gt;0,L66/L81,IF(L66&gt;0,1,0)))</f>
        <v>4.9909947885106887E-2</v>
      </c>
    </row>
    <row r="67" spans="1:13" ht="15" customHeight="1" x14ac:dyDescent="0.3">
      <c r="A67" s="233" t="s">
        <v>247</v>
      </c>
      <c r="B67" s="191">
        <f>Revenue!F84</f>
        <v>0</v>
      </c>
      <c r="C67" s="239">
        <f t="shared" si="2"/>
        <v>0</v>
      </c>
      <c r="D67" s="244">
        <f>Revenue!G84</f>
        <v>48021364</v>
      </c>
      <c r="E67" s="236">
        <f t="shared" si="23"/>
        <v>1</v>
      </c>
      <c r="F67" s="229">
        <f t="shared" si="24"/>
        <v>48021364</v>
      </c>
      <c r="G67" s="243">
        <f>IF(ISBLANK(F67),"  ",IF(F81&gt;0,F67/F81,IF(F67&gt;0,1,0)))</f>
        <v>0.20424207746109491</v>
      </c>
      <c r="H67" s="191">
        <f>Revenue!J84</f>
        <v>0</v>
      </c>
      <c r="I67" s="239">
        <f t="shared" si="20"/>
        <v>0</v>
      </c>
      <c r="J67" s="244">
        <f>Revenue!K84</f>
        <v>45771815</v>
      </c>
      <c r="K67" s="241">
        <f t="shared" si="21"/>
        <v>1</v>
      </c>
      <c r="L67" s="229">
        <f t="shared" si="25"/>
        <v>45771815</v>
      </c>
      <c r="M67" s="243">
        <f>IF(ISBLANK(L67),"  ",IF(L81&gt;0,L67/L81,IF(L67&gt;0,1,0)))</f>
        <v>0.18593352444228978</v>
      </c>
    </row>
    <row r="68" spans="1:13" ht="15" customHeight="1" x14ac:dyDescent="0.3">
      <c r="A68" s="233" t="s">
        <v>248</v>
      </c>
      <c r="B68" s="191">
        <f>Revenue!F78</f>
        <v>0</v>
      </c>
      <c r="C68" s="239">
        <f t="shared" si="2"/>
        <v>0</v>
      </c>
      <c r="D68" s="244">
        <f>Revenue!G78</f>
        <v>78738</v>
      </c>
      <c r="E68" s="236">
        <f t="shared" si="23"/>
        <v>1</v>
      </c>
      <c r="F68" s="229">
        <f t="shared" si="24"/>
        <v>78738</v>
      </c>
      <c r="G68" s="243">
        <f>IF(ISBLANK(F68),"  ",IF(F81&gt;0,F68/F81,IF(F68&gt;0,1,0)))</f>
        <v>3.3488454628510117E-4</v>
      </c>
      <c r="H68" s="191">
        <f>Revenue!J78</f>
        <v>0</v>
      </c>
      <c r="I68" s="239">
        <f t="shared" si="20"/>
        <v>0</v>
      </c>
      <c r="J68" s="244">
        <f>Revenue!K78</f>
        <v>50000</v>
      </c>
      <c r="K68" s="241">
        <f t="shared" si="21"/>
        <v>1</v>
      </c>
      <c r="L68" s="229">
        <f t="shared" si="25"/>
        <v>50000</v>
      </c>
      <c r="M68" s="243">
        <f>IF(ISBLANK(L68),"  ",IF(L81&gt;0,L68/L81,IF(L68&gt;0,1,0)))</f>
        <v>2.0310918896518501E-4</v>
      </c>
    </row>
    <row r="69" spans="1:13" ht="15" customHeight="1" x14ac:dyDescent="0.3">
      <c r="A69" s="179" t="s">
        <v>249</v>
      </c>
      <c r="B69" s="191">
        <f>Revenue!F75+Revenue!F74</f>
        <v>0</v>
      </c>
      <c r="C69" s="239">
        <f t="shared" si="2"/>
        <v>0</v>
      </c>
      <c r="D69" s="244">
        <f>Revenue!G75+ Revenue!G74</f>
        <v>9901704</v>
      </c>
      <c r="E69" s="236">
        <f t="shared" si="23"/>
        <v>1</v>
      </c>
      <c r="F69" s="229">
        <f t="shared" si="24"/>
        <v>9901704</v>
      </c>
      <c r="G69" s="243">
        <f>IF(ISBLANK(F69),"  ",IF(F81&gt;0,F69/F81,IF(F69&gt;0,1,0)))</f>
        <v>4.2113435082036264E-2</v>
      </c>
      <c r="H69" s="191">
        <f>Revenue!J75+Revenue!J74</f>
        <v>0</v>
      </c>
      <c r="I69" s="239">
        <f t="shared" si="20"/>
        <v>0</v>
      </c>
      <c r="J69" s="244">
        <f>Revenue!K75+Revenue!K74</f>
        <v>7000000</v>
      </c>
      <c r="K69" s="241">
        <f t="shared" si="21"/>
        <v>1</v>
      </c>
      <c r="L69" s="229">
        <f t="shared" si="25"/>
        <v>7000000</v>
      </c>
      <c r="M69" s="243">
        <f>IF(ISBLANK(L69),"  ",IF(L81&gt;0,L69/L81,IF(L69&gt;0,1,0)))</f>
        <v>2.8435286455125899E-2</v>
      </c>
    </row>
    <row r="70" spans="1:13" ht="15" customHeight="1" x14ac:dyDescent="0.3">
      <c r="A70" s="193" t="s">
        <v>222</v>
      </c>
      <c r="B70" s="191">
        <f>Revenue!F30</f>
        <v>4301782</v>
      </c>
      <c r="C70" s="239">
        <f t="shared" si="2"/>
        <v>0.69178744613931842</v>
      </c>
      <c r="D70" s="244">
        <f>Revenue!G30</f>
        <v>1916576</v>
      </c>
      <c r="E70" s="236">
        <f t="shared" si="23"/>
        <v>0.30821255386068153</v>
      </c>
      <c r="F70" s="229">
        <f t="shared" si="24"/>
        <v>6218358</v>
      </c>
      <c r="G70" s="243">
        <f>IF(ISBLANK(F70),"  ",IF(F81&gt;0,F70/F81,IF(F70&gt;0,1,0)))</f>
        <v>2.6447611032390066E-2</v>
      </c>
      <c r="H70" s="191">
        <f>Revenue!J30</f>
        <v>14780548</v>
      </c>
      <c r="I70" s="239">
        <f t="shared" si="20"/>
        <v>0.88609486930525305</v>
      </c>
      <c r="J70" s="244">
        <f>Revenue!K30</f>
        <v>1900000</v>
      </c>
      <c r="K70" s="241">
        <f t="shared" si="21"/>
        <v>0.11390513069474696</v>
      </c>
      <c r="L70" s="229">
        <f t="shared" si="25"/>
        <v>16680548</v>
      </c>
      <c r="M70" s="243">
        <f>IF(ISBLANK(L70),"  ",IF(L81&gt;0,L70/L81,IF(L70&gt;0,1,0)))</f>
        <v>6.7759451515496782E-2</v>
      </c>
    </row>
    <row r="71" spans="1:13" ht="15" customHeight="1" x14ac:dyDescent="0.3">
      <c r="A71" s="233" t="s">
        <v>524</v>
      </c>
      <c r="B71" s="191">
        <f>Revenue!F31</f>
        <v>0</v>
      </c>
      <c r="C71" s="239">
        <f t="shared" ref="C71" si="26">IF(ISBLANK(B71),"  ",IF(F71&gt;0,B71/F71,IF(B71&gt;0,1,0)))</f>
        <v>0</v>
      </c>
      <c r="D71" s="244">
        <f>Revenue!G31</f>
        <v>0</v>
      </c>
      <c r="E71" s="236">
        <f t="shared" ref="E71" si="27">IF(ISBLANK(D71),"  ",IF(F71&gt;0,D71/F71,IF(D71&gt;0,1,0)))</f>
        <v>0</v>
      </c>
      <c r="F71" s="229">
        <f t="shared" ref="F71" si="28">D71+B71</f>
        <v>0</v>
      </c>
      <c r="G71" s="243">
        <f>IF(ISBLANK(F71),"  ",IF(F82&gt;0,F71/F82,IF(F71&gt;0,1,0)))</f>
        <v>0</v>
      </c>
      <c r="H71" s="191">
        <f>Revenue!J31</f>
        <v>0</v>
      </c>
      <c r="I71" s="239">
        <f t="shared" ref="I71" si="29">IF(ISBLANK(H71),"  ",IF(L71&gt;0,H71/L71,IF(H71&gt;0,1,0)))</f>
        <v>0</v>
      </c>
      <c r="J71" s="244">
        <f>Revenue!K31</f>
        <v>0</v>
      </c>
      <c r="K71" s="241">
        <f t="shared" ref="K71" si="30">IF(ISBLANK(J71),"  ",IF(L71&gt;0,J71/L71,IF(J71&gt;0,1,0)))</f>
        <v>0</v>
      </c>
      <c r="L71" s="229">
        <f t="shared" ref="L71" si="31">J71+H71</f>
        <v>0</v>
      </c>
      <c r="M71" s="243">
        <f>IF(ISBLANK(L71),"  ",IF(L82&gt;0,L71/L82,IF(L71&gt;0,1,0)))</f>
        <v>0</v>
      </c>
    </row>
    <row r="72" spans="1:13" s="153" customFormat="1" ht="15" customHeight="1" x14ac:dyDescent="0.3">
      <c r="A72" s="210" t="s">
        <v>223</v>
      </c>
      <c r="B72" s="199">
        <f>B60+SUM(B61:B71)</f>
        <v>88976826</v>
      </c>
      <c r="C72" s="251">
        <f t="shared" si="2"/>
        <v>0.50196922423200907</v>
      </c>
      <c r="D72" s="254">
        <f>D60+SUM(D61:D71)</f>
        <v>88278714.189999998</v>
      </c>
      <c r="E72" s="279">
        <f t="shared" si="23"/>
        <v>0.49803077576799093</v>
      </c>
      <c r="F72" s="199">
        <f>F60+SUM(F61:F71)</f>
        <v>177255540.19</v>
      </c>
      <c r="G72" s="253">
        <f>IF(ISBLANK(F72),"  ",IF(F81&gt;0,F72/F81,IF(F72&gt;0,1,0)))</f>
        <v>0.75389444935163019</v>
      </c>
      <c r="H72" s="199">
        <f>H60+SUM(H61:H71)</f>
        <v>103355648</v>
      </c>
      <c r="I72" s="251">
        <f t="shared" si="20"/>
        <v>0.55784107493204327</v>
      </c>
      <c r="J72" s="254">
        <f>J60+SUM(J61:J71)</f>
        <v>81922297</v>
      </c>
      <c r="K72" s="252">
        <f t="shared" si="21"/>
        <v>0.44215892506795668</v>
      </c>
      <c r="L72" s="199">
        <f>L60+SUM(L61:L71)</f>
        <v>185277945</v>
      </c>
      <c r="M72" s="253">
        <f>IF(ISBLANK(L72),"  ",IF(L81&gt;0,L72/L81,IF(L72&gt;0,1,0)))</f>
        <v>0.75263306284172304</v>
      </c>
    </row>
    <row r="73" spans="1:13" ht="15" customHeight="1" x14ac:dyDescent="0.3">
      <c r="A73" s="181" t="s">
        <v>224</v>
      </c>
      <c r="B73" s="206"/>
      <c r="C73" s="248" t="s">
        <v>117</v>
      </c>
      <c r="D73" s="244"/>
      <c r="E73" s="244" t="str">
        <f t="shared" si="23"/>
        <v xml:space="preserve">  </v>
      </c>
      <c r="F73" s="229"/>
      <c r="G73" s="250" t="s">
        <v>117</v>
      </c>
      <c r="H73" s="206"/>
      <c r="I73" s="248" t="s">
        <v>117</v>
      </c>
      <c r="J73" s="244"/>
      <c r="K73" s="249" t="s">
        <v>117</v>
      </c>
      <c r="L73" s="229"/>
      <c r="M73" s="250" t="s">
        <v>117</v>
      </c>
    </row>
    <row r="74" spans="1:13" ht="15" customHeight="1" x14ac:dyDescent="0.3">
      <c r="A74" s="179" t="s">
        <v>225</v>
      </c>
      <c r="B74" s="136">
        <f>Revenue!F64</f>
        <v>0</v>
      </c>
      <c r="C74" s="234">
        <f t="shared" si="2"/>
        <v>0</v>
      </c>
      <c r="D74" s="240">
        <f>Revenue!G64</f>
        <v>0</v>
      </c>
      <c r="E74" s="236">
        <f t="shared" si="23"/>
        <v>0</v>
      </c>
      <c r="F74" s="137">
        <f>D74+B74</f>
        <v>0</v>
      </c>
      <c r="G74" s="238">
        <f>IF(ISBLANK(F74),"  ",IF(F81&gt;0,F74/F81,IF(F74&gt;0,1,0)))</f>
        <v>0</v>
      </c>
      <c r="H74" s="136">
        <f>Revenue!J64</f>
        <v>0</v>
      </c>
      <c r="I74" s="234">
        <f>IF(ISBLANK(H74),"  ",IF(L74&gt;0,H74/L74,IF(H74&gt;0,1,0)))</f>
        <v>0</v>
      </c>
      <c r="J74" s="240">
        <f>Revenue!K64</f>
        <v>0</v>
      </c>
      <c r="K74" s="236">
        <f>IF(ISBLANK(J74),"  ",IF(L74&gt;0,J74/L74,IF(J74&gt;0,1,0)))</f>
        <v>0</v>
      </c>
      <c r="L74" s="137">
        <f>J74+H74</f>
        <v>0</v>
      </c>
      <c r="M74" s="238">
        <f>IF(ISBLANK(L74),"  ",IF(L81&gt;0,L74/L81,IF(L74&gt;0,1,0)))</f>
        <v>0</v>
      </c>
    </row>
    <row r="75" spans="1:13" ht="15" customHeight="1" x14ac:dyDescent="0.3">
      <c r="A75" s="190" t="s">
        <v>226</v>
      </c>
      <c r="B75" s="191">
        <f>Revenue!F65</f>
        <v>0</v>
      </c>
      <c r="C75" s="239">
        <f t="shared" si="2"/>
        <v>0</v>
      </c>
      <c r="D75" s="244">
        <f>Revenue!G65</f>
        <v>0</v>
      </c>
      <c r="E75" s="236">
        <f t="shared" si="23"/>
        <v>0</v>
      </c>
      <c r="F75" s="229">
        <f>D75+B75</f>
        <v>0</v>
      </c>
      <c r="G75" s="243">
        <f>IF(ISBLANK(F75),"  ",IF(F81&gt;0,F75/F81,IF(F75&gt;0,1,0)))</f>
        <v>0</v>
      </c>
      <c r="H75" s="191">
        <f>Revenue!J65</f>
        <v>0</v>
      </c>
      <c r="I75" s="239">
        <f>IF(ISBLANK(H75),"  ",IF(L75&gt;0,H75/L75,IF(H75&gt;0,1,0)))</f>
        <v>0</v>
      </c>
      <c r="J75" s="244">
        <f>Revenue!K65</f>
        <v>0</v>
      </c>
      <c r="K75" s="241">
        <f>IF(ISBLANK(J75),"  ",IF(L75&gt;0,J75/L75,IF(J75&gt;0,1,0)))</f>
        <v>0</v>
      </c>
      <c r="L75" s="229">
        <f>J75+H75</f>
        <v>0</v>
      </c>
      <c r="M75" s="243">
        <f>IF(ISBLANK(L75),"  ",IF(L81&gt;0,L75/L81,IF(L75&gt;0,1,0)))</f>
        <v>0</v>
      </c>
    </row>
    <row r="76" spans="1:13" ht="15" customHeight="1" x14ac:dyDescent="0.3">
      <c r="A76" s="205" t="s">
        <v>227</v>
      </c>
      <c r="B76" s="206"/>
      <c r="C76" s="248" t="s">
        <v>117</v>
      </c>
      <c r="D76" s="244"/>
      <c r="E76" s="244" t="str">
        <f t="shared" si="23"/>
        <v xml:space="preserve">  </v>
      </c>
      <c r="F76" s="229"/>
      <c r="G76" s="250" t="s">
        <v>117</v>
      </c>
      <c r="H76" s="206"/>
      <c r="I76" s="248" t="s">
        <v>117</v>
      </c>
      <c r="J76" s="244"/>
      <c r="K76" s="249" t="s">
        <v>117</v>
      </c>
      <c r="L76" s="229"/>
      <c r="M76" s="250" t="s">
        <v>117</v>
      </c>
    </row>
    <row r="77" spans="1:13" ht="15" customHeight="1" x14ac:dyDescent="0.3">
      <c r="A77" s="179" t="s">
        <v>228</v>
      </c>
      <c r="B77" s="136">
        <f>Revenue!F66</f>
        <v>0</v>
      </c>
      <c r="C77" s="234">
        <f t="shared" si="2"/>
        <v>0</v>
      </c>
      <c r="D77" s="240">
        <f>Revenue!G66</f>
        <v>10537764</v>
      </c>
      <c r="E77" s="279">
        <f t="shared" si="23"/>
        <v>1</v>
      </c>
      <c r="F77" s="137">
        <f>D77+B77</f>
        <v>10537764</v>
      </c>
      <c r="G77" s="238">
        <f>IF(ISBLANK(F77),"  ",IF(F81&gt;0,F77/F81,IF(F77&gt;0,1,0)))</f>
        <v>4.4818693845404663E-2</v>
      </c>
      <c r="H77" s="136">
        <f>Revenue!J66</f>
        <v>0</v>
      </c>
      <c r="I77" s="234">
        <f>IF(ISBLANK(H77),"  ",IF(L77&gt;0,H77/L77,IF(H77&gt;0,1,0)))</f>
        <v>0</v>
      </c>
      <c r="J77" s="240">
        <f>Revenue!K66</f>
        <v>10500000</v>
      </c>
      <c r="K77" s="236">
        <f>IF(ISBLANK(J77),"  ",IF(L77&gt;0,J77/L77,IF(J77&gt;0,1,0)))</f>
        <v>1</v>
      </c>
      <c r="L77" s="137">
        <f>J77+H77</f>
        <v>10500000</v>
      </c>
      <c r="M77" s="238">
        <f>IF(ISBLANK(L77),"  ",IF(L81&gt;0,L77/L81,IF(L77&gt;0,1,0)))</f>
        <v>4.2652929682688849E-2</v>
      </c>
    </row>
    <row r="78" spans="1:13" ht="15" customHeight="1" x14ac:dyDescent="0.3">
      <c r="A78" s="190" t="s">
        <v>251</v>
      </c>
      <c r="B78" s="191">
        <f>Revenue!F67+Revenue!F72</f>
        <v>0</v>
      </c>
      <c r="C78" s="239">
        <f t="shared" si="2"/>
        <v>0</v>
      </c>
      <c r="D78" s="244">
        <f>Revenue!G67+Revenue!G72</f>
        <v>9689879</v>
      </c>
      <c r="E78" s="279">
        <f t="shared" si="23"/>
        <v>1</v>
      </c>
      <c r="F78" s="229">
        <f>D78+B78</f>
        <v>9689879</v>
      </c>
      <c r="G78" s="243">
        <f>IF(ISBLANK(F78),"  ",IF(F81&gt;0,F78/F81,IF(F78&gt;0,1,0)))</f>
        <v>4.1212511525216919E-2</v>
      </c>
      <c r="H78" s="191">
        <f>Revenue!J67+Revenue!J72</f>
        <v>0</v>
      </c>
      <c r="I78" s="239">
        <f>IF(ISBLANK(H78),"  ",IF(L78&gt;0,H78/L78,IF(H78&gt;0,1,0)))</f>
        <v>0</v>
      </c>
      <c r="J78" s="244">
        <f>Revenue!K67+Revenue!K72</f>
        <v>9702000</v>
      </c>
      <c r="K78" s="241">
        <f>IF(ISBLANK(J78),"  ",IF(L78&gt;0,J78/L78,IF(J78&gt;0,1,0)))</f>
        <v>1</v>
      </c>
      <c r="L78" s="229">
        <f>J78+H78</f>
        <v>9702000</v>
      </c>
      <c r="M78" s="243">
        <f>IF(ISBLANK(L78),"  ",IF(L81&gt;0,L78/L81,IF(L78&gt;0,1,0)))</f>
        <v>3.9411307026804496E-2</v>
      </c>
    </row>
    <row r="79" spans="1:13" s="153" customFormat="1" ht="15" customHeight="1" x14ac:dyDescent="0.3">
      <c r="A79" s="205" t="s">
        <v>229</v>
      </c>
      <c r="B79" s="273">
        <f>B78+B77+B75+B74</f>
        <v>0</v>
      </c>
      <c r="C79" s="251">
        <f t="shared" si="2"/>
        <v>0</v>
      </c>
      <c r="D79" s="274">
        <f>D78+D77+D75+D74</f>
        <v>20227643</v>
      </c>
      <c r="E79" s="279">
        <f t="shared" si="23"/>
        <v>1</v>
      </c>
      <c r="F79" s="255">
        <f>F78+F77+F76+F75+F74</f>
        <v>20227643</v>
      </c>
      <c r="G79" s="253">
        <f>IF(ISBLANK(F79),"  ",IF(F81&gt;0,F79/F81,IF(F79&gt;0,1,0)))</f>
        <v>8.6031205370621588E-2</v>
      </c>
      <c r="H79" s="273">
        <f>H78+H77+H75+H74</f>
        <v>0</v>
      </c>
      <c r="I79" s="251">
        <f>IF(ISBLANK(H79),"  ",IF(L79&gt;0,H79/L79,IF(H79&gt;0,1,0)))</f>
        <v>0</v>
      </c>
      <c r="J79" s="274">
        <f>J78+J77+J75+J74</f>
        <v>20202000</v>
      </c>
      <c r="K79" s="252">
        <f>IF(ISBLANK(J79),"  ",IF(L79&gt;0,J79/L79,IF(J79&gt;0,1,0)))</f>
        <v>1</v>
      </c>
      <c r="L79" s="255">
        <f>L78+L77+L76+L75+L74</f>
        <v>20202000</v>
      </c>
      <c r="M79" s="253">
        <f>IF(ISBLANK(L79),"  ",IF(L81&gt;0,L79/L81,IF(L79&gt;0,1,0)))</f>
        <v>8.2064236709493352E-2</v>
      </c>
    </row>
    <row r="80" spans="1:13" s="153" customFormat="1" ht="15" customHeight="1" x14ac:dyDescent="0.3">
      <c r="A80" s="205" t="s">
        <v>32</v>
      </c>
      <c r="B80" s="273">
        <f>Revenue!F35</f>
        <v>0</v>
      </c>
      <c r="C80" s="252">
        <f t="shared" si="2"/>
        <v>0</v>
      </c>
      <c r="D80" s="256">
        <f>Revenue!G35</f>
        <v>0</v>
      </c>
      <c r="E80" s="279">
        <f t="shared" si="23"/>
        <v>0</v>
      </c>
      <c r="F80" s="280">
        <f>D80+B80</f>
        <v>0</v>
      </c>
      <c r="G80" s="253">
        <f>IF(ISBLANK(F80),"  ",IF(F82&gt;0,F80/F82,IF(F80&gt;0,1,0)))</f>
        <v>0</v>
      </c>
      <c r="H80" s="273">
        <f>Revenue!J35</f>
        <v>0</v>
      </c>
      <c r="I80" s="252">
        <f>IF(ISBLANK(H80),"  ",IF(L80&gt;0,H80/L80,IF(H80&gt;0,1,0)))</f>
        <v>0</v>
      </c>
      <c r="J80" s="256">
        <f>Revenue!K35</f>
        <v>0</v>
      </c>
      <c r="K80" s="252">
        <f>IF(ISBLANK(J80),"  ",IF(L80&gt;0,J80/L80,IF(J80&gt;0,1,0)))</f>
        <v>0</v>
      </c>
      <c r="L80" s="280">
        <f>J80+H80</f>
        <v>0</v>
      </c>
      <c r="M80" s="253">
        <f>IF(ISBLANK(L80),"  ",IF(L82&gt;0,L80/L82,IF(L80&gt;0,1,0)))</f>
        <v>0</v>
      </c>
    </row>
    <row r="81" spans="1:13" s="153" customFormat="1" ht="15" customHeight="1" thickBot="1" x14ac:dyDescent="0.35">
      <c r="A81" s="211" t="s">
        <v>161</v>
      </c>
      <c r="B81" s="275">
        <f>B79+B72+B51+B44+B52+B80</f>
        <v>124860197</v>
      </c>
      <c r="C81" s="276">
        <f t="shared" si="2"/>
        <v>0.5310491810995116</v>
      </c>
      <c r="D81" s="275">
        <f>D79+D72+D51+D44+D52+D80</f>
        <v>110259640.19</v>
      </c>
      <c r="E81" s="277">
        <f>IF(ISBLANK(D81),"  ",IF(F81&gt;0,D81/F81,IF(D81&gt;0,1,0)))</f>
        <v>0.46895081890048834</v>
      </c>
      <c r="F81" s="275">
        <f>F79+F72+F51+F44+F52+F80</f>
        <v>235119837.19</v>
      </c>
      <c r="G81" s="278">
        <f>IF(ISBLANK(F81),"  ",IF(F81&gt;0,F81/F81,IF(F81&gt;0,1,0)))</f>
        <v>1</v>
      </c>
      <c r="H81" s="275">
        <f>H79+H72+H51+H44+H52+H80</f>
        <v>142298711</v>
      </c>
      <c r="I81" s="276">
        <f>IF(ISBLANK(H81),"  ",IF(L81&gt;0,H81/L81,IF(H81&gt;0,1,0)))</f>
        <v>0.57804351564002499</v>
      </c>
      <c r="J81" s="275">
        <f>J79+J72+J51+J44+J52+J80</f>
        <v>103874297</v>
      </c>
      <c r="K81" s="277">
        <f>IF(ISBLANK(J81),"  ",IF(L81&gt;0,J81/L81,IF(J81&gt;0,1,0)))</f>
        <v>0.42195648435997501</v>
      </c>
      <c r="L81" s="275">
        <f>L79+L72+L51+L44+L52+L80</f>
        <v>246173008</v>
      </c>
      <c r="M81" s="278">
        <f>IF(ISBLANK(L81),"  ",IF(L81&gt;0,L81/L81,IF(L81&gt;0,1,0)))</f>
        <v>1</v>
      </c>
    </row>
    <row r="82" spans="1:13" ht="15" customHeight="1" thickTop="1" x14ac:dyDescent="0.3">
      <c r="A82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00"/>
  <sheetViews>
    <sheetView zoomScaleNormal="100" workbookViewId="0">
      <pane xSplit="1" ySplit="10" topLeftCell="B77" activePane="bottomRight" state="frozen"/>
      <selection pane="topRight" activeCell="B1" sqref="B1"/>
      <selection pane="bottomLeft" activeCell="A11" sqref="A11"/>
      <selection pane="bottomRight" activeCell="G96" sqref="G96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31" customFormat="1" ht="20.149999999999999" customHeight="1" x14ac:dyDescent="0.4">
      <c r="A1" s="325" t="s">
        <v>131</v>
      </c>
      <c r="B1" s="336"/>
      <c r="C1" s="336"/>
      <c r="D1" s="336"/>
      <c r="E1" s="337" t="s">
        <v>79</v>
      </c>
      <c r="F1" s="329" t="str">
        <f>Revenue!B2</f>
        <v>Louisiana Tech University</v>
      </c>
      <c r="G1" s="329"/>
    </row>
    <row r="2" spans="1:7" s="331" customFormat="1" ht="20.149999999999999" customHeight="1" x14ac:dyDescent="0.4">
      <c r="A2" s="325" t="s">
        <v>384</v>
      </c>
      <c r="B2" s="336" t="s">
        <v>117</v>
      </c>
      <c r="C2" s="336"/>
      <c r="D2" s="336"/>
      <c r="E2" s="336"/>
      <c r="F2" s="336"/>
      <c r="G2" s="336"/>
    </row>
    <row r="3" spans="1:7" s="331" customFormat="1" ht="20.149999999999999" customHeight="1" thickBot="1" x14ac:dyDescent="0.45">
      <c r="A3" s="326" t="s">
        <v>232</v>
      </c>
      <c r="B3" s="338"/>
      <c r="C3" s="338"/>
      <c r="D3" s="338"/>
      <c r="E3" s="338"/>
      <c r="F3" s="338"/>
      <c r="G3" s="338"/>
    </row>
    <row r="4" spans="1:7" ht="15" customHeight="1" thickTop="1" x14ac:dyDescent="0.3">
      <c r="A4" s="176"/>
      <c r="B4" s="177"/>
      <c r="C4" s="178"/>
      <c r="D4" s="177"/>
      <c r="E4" s="178"/>
      <c r="F4" s="177" t="s">
        <v>117</v>
      </c>
      <c r="G4" s="178"/>
    </row>
    <row r="5" spans="1:7" ht="15" customHeight="1" x14ac:dyDescent="0.3">
      <c r="A5" s="179"/>
      <c r="C5" s="180"/>
      <c r="E5" s="180"/>
      <c r="G5" s="180"/>
    </row>
    <row r="6" spans="1:7" ht="15" customHeight="1" x14ac:dyDescent="0.3">
      <c r="A6" s="181"/>
      <c r="B6" s="182" t="s">
        <v>542</v>
      </c>
      <c r="C6" s="183"/>
      <c r="D6" s="182" t="s">
        <v>451</v>
      </c>
      <c r="E6" s="183"/>
      <c r="F6" s="182" t="s">
        <v>541</v>
      </c>
      <c r="G6" s="183"/>
    </row>
    <row r="7" spans="1:7" ht="15" customHeight="1" x14ac:dyDescent="0.3">
      <c r="A7" s="179" t="s">
        <v>117</v>
      </c>
      <c r="B7" s="136" t="s">
        <v>117</v>
      </c>
      <c r="C7" s="180" t="s">
        <v>117</v>
      </c>
      <c r="D7" s="136" t="s">
        <v>117</v>
      </c>
      <c r="E7" s="180" t="s">
        <v>117</v>
      </c>
      <c r="F7" s="136" t="s">
        <v>117</v>
      </c>
      <c r="G7" s="180" t="s">
        <v>117</v>
      </c>
    </row>
    <row r="8" spans="1:7" ht="15" customHeight="1" x14ac:dyDescent="0.3">
      <c r="A8" s="179" t="s">
        <v>117</v>
      </c>
      <c r="B8" s="136" t="s">
        <v>117</v>
      </c>
      <c r="C8" s="180" t="s">
        <v>117</v>
      </c>
      <c r="D8" s="136" t="s">
        <v>117</v>
      </c>
      <c r="E8" s="180" t="s">
        <v>117</v>
      </c>
      <c r="F8" s="136" t="s">
        <v>117</v>
      </c>
      <c r="G8" s="180" t="s">
        <v>117</v>
      </c>
    </row>
    <row r="9" spans="1:7" ht="15" customHeight="1" x14ac:dyDescent="0.3">
      <c r="A9" s="184" t="s">
        <v>117</v>
      </c>
      <c r="B9" s="185" t="s">
        <v>117</v>
      </c>
      <c r="C9" s="186" t="s">
        <v>117</v>
      </c>
      <c r="D9" s="185" t="s">
        <v>117</v>
      </c>
      <c r="E9" s="186" t="s">
        <v>117</v>
      </c>
      <c r="F9" s="185" t="s">
        <v>117</v>
      </c>
      <c r="G9" s="186" t="s">
        <v>117</v>
      </c>
    </row>
    <row r="10" spans="1:7" ht="15" customHeight="1" x14ac:dyDescent="0.3">
      <c r="A10" s="187" t="s">
        <v>202</v>
      </c>
      <c r="B10" s="188" t="s">
        <v>234</v>
      </c>
      <c r="C10" s="189" t="s">
        <v>235</v>
      </c>
      <c r="D10" s="188" t="s">
        <v>234</v>
      </c>
      <c r="E10" s="189" t="s">
        <v>235</v>
      </c>
      <c r="F10" s="188" t="s">
        <v>234</v>
      </c>
      <c r="G10" s="189" t="s">
        <v>235</v>
      </c>
    </row>
    <row r="11" spans="1:7" ht="15" customHeight="1" x14ac:dyDescent="0.3">
      <c r="A11" s="190" t="s">
        <v>236</v>
      </c>
      <c r="B11" s="191" t="s">
        <v>117</v>
      </c>
      <c r="C11" s="192" t="s">
        <v>117</v>
      </c>
      <c r="D11" s="191" t="s">
        <v>117</v>
      </c>
      <c r="E11" s="192" t="s">
        <v>117</v>
      </c>
      <c r="F11" s="191" t="s">
        <v>117</v>
      </c>
      <c r="G11" s="192" t="s">
        <v>117</v>
      </c>
    </row>
    <row r="12" spans="1:7" ht="15" customHeight="1" x14ac:dyDescent="0.3">
      <c r="A12" s="181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193" t="s">
        <v>395</v>
      </c>
      <c r="B13" s="194"/>
      <c r="C13" s="195"/>
      <c r="D13" s="196"/>
      <c r="E13" s="195"/>
      <c r="F13" s="196"/>
      <c r="G13" s="195"/>
    </row>
    <row r="14" spans="1:7" ht="15" customHeight="1" x14ac:dyDescent="0.3">
      <c r="A14" s="197" t="s">
        <v>402</v>
      </c>
      <c r="B14" s="191"/>
      <c r="C14" s="192"/>
      <c r="D14" s="191"/>
      <c r="E14" s="192"/>
      <c r="F14" s="191"/>
      <c r="G14" s="192"/>
    </row>
    <row r="15" spans="1:7" ht="15" customHeight="1" x14ac:dyDescent="0.3">
      <c r="A15" s="197" t="s">
        <v>403</v>
      </c>
      <c r="B15" s="191"/>
      <c r="C15" s="192"/>
      <c r="D15" s="191"/>
      <c r="E15" s="192"/>
      <c r="F15" s="191"/>
      <c r="G15" s="192"/>
    </row>
    <row r="16" spans="1:7" ht="15" customHeight="1" x14ac:dyDescent="0.3">
      <c r="A16" s="197" t="s">
        <v>401</v>
      </c>
      <c r="B16" s="191"/>
      <c r="C16" s="192"/>
      <c r="D16" s="191"/>
      <c r="E16" s="192"/>
      <c r="F16" s="191"/>
      <c r="G16" s="192"/>
    </row>
    <row r="17" spans="1:7" s="153" customFormat="1" ht="15" customHeight="1" x14ac:dyDescent="0.3">
      <c r="A17" s="198" t="s">
        <v>391</v>
      </c>
      <c r="B17" s="199">
        <f t="shared" ref="B17:G17" si="0">SUM(B14:B16)</f>
        <v>0</v>
      </c>
      <c r="C17" s="200">
        <f t="shared" si="0"/>
        <v>0</v>
      </c>
      <c r="D17" s="199">
        <f t="shared" si="0"/>
        <v>0</v>
      </c>
      <c r="E17" s="200">
        <f t="shared" si="0"/>
        <v>0</v>
      </c>
      <c r="F17" s="199">
        <f t="shared" si="0"/>
        <v>0</v>
      </c>
      <c r="G17" s="200">
        <f t="shared" si="0"/>
        <v>0</v>
      </c>
    </row>
    <row r="18" spans="1:7" s="153" customFormat="1" ht="15" customHeight="1" x14ac:dyDescent="0.3">
      <c r="A18" s="201"/>
      <c r="B18" s="202"/>
      <c r="C18" s="200"/>
      <c r="D18" s="202"/>
      <c r="E18" s="200"/>
      <c r="F18" s="202"/>
      <c r="G18" s="200"/>
    </row>
    <row r="19" spans="1:7" s="153" customFormat="1" ht="15" customHeight="1" x14ac:dyDescent="0.3">
      <c r="A19" s="201" t="s">
        <v>205</v>
      </c>
      <c r="B19" s="203"/>
      <c r="C19" s="200"/>
      <c r="D19" s="203"/>
      <c r="E19" s="200"/>
      <c r="F19" s="203"/>
      <c r="G19" s="200"/>
    </row>
    <row r="20" spans="1:7" s="153" customFormat="1" ht="15" customHeight="1" x14ac:dyDescent="0.3">
      <c r="A20" s="193" t="s">
        <v>393</v>
      </c>
      <c r="B20" s="191"/>
      <c r="C20" s="192"/>
      <c r="D20" s="191"/>
      <c r="E20" s="192"/>
      <c r="F20" s="191"/>
      <c r="G20" s="192"/>
    </row>
    <row r="21" spans="1:7" s="153" customFormat="1" ht="15" customHeight="1" x14ac:dyDescent="0.3">
      <c r="A21" s="197" t="s">
        <v>402</v>
      </c>
      <c r="B21" s="191"/>
      <c r="C21" s="192"/>
      <c r="D21" s="191"/>
      <c r="E21" s="192"/>
      <c r="F21" s="191"/>
      <c r="G21" s="192"/>
    </row>
    <row r="22" spans="1:7" s="153" customFormat="1" ht="15" customHeight="1" x14ac:dyDescent="0.3">
      <c r="A22" s="197" t="s">
        <v>403</v>
      </c>
      <c r="B22" s="191"/>
      <c r="C22" s="192"/>
      <c r="D22" s="191"/>
      <c r="E22" s="192"/>
      <c r="F22" s="191"/>
      <c r="G22" s="192"/>
    </row>
    <row r="23" spans="1:7" s="153" customFormat="1" ht="15" customHeight="1" x14ac:dyDescent="0.3">
      <c r="A23" s="197" t="s">
        <v>401</v>
      </c>
      <c r="B23" s="191"/>
      <c r="C23" s="192"/>
      <c r="D23" s="191"/>
      <c r="E23" s="192"/>
      <c r="F23" s="191"/>
      <c r="G23" s="192"/>
    </row>
    <row r="24" spans="1:7" s="153" customFormat="1" ht="15" customHeight="1" x14ac:dyDescent="0.3">
      <c r="A24" s="204" t="s">
        <v>394</v>
      </c>
      <c r="B24" s="199">
        <f t="shared" ref="B24:G24" si="1">SUM(B21:B23)</f>
        <v>0</v>
      </c>
      <c r="C24" s="200">
        <f t="shared" si="1"/>
        <v>0</v>
      </c>
      <c r="D24" s="199">
        <f t="shared" si="1"/>
        <v>0</v>
      </c>
      <c r="E24" s="200">
        <f t="shared" si="1"/>
        <v>0</v>
      </c>
      <c r="F24" s="199">
        <f t="shared" si="1"/>
        <v>0</v>
      </c>
      <c r="G24" s="200">
        <f t="shared" si="1"/>
        <v>0</v>
      </c>
    </row>
    <row r="25" spans="1:7" s="153" customFormat="1" ht="15" customHeight="1" x14ac:dyDescent="0.3">
      <c r="A25" s="193" t="s">
        <v>395</v>
      </c>
      <c r="B25" s="199"/>
      <c r="C25" s="200"/>
      <c r="D25" s="199"/>
      <c r="E25" s="200"/>
      <c r="F25" s="199"/>
      <c r="G25" s="200"/>
    </row>
    <row r="26" spans="1:7" s="153" customFormat="1" ht="15" customHeight="1" x14ac:dyDescent="0.3">
      <c r="A26" s="197" t="s">
        <v>402</v>
      </c>
      <c r="B26" s="191"/>
      <c r="C26" s="192"/>
      <c r="D26" s="191"/>
      <c r="E26" s="192"/>
      <c r="F26" s="191"/>
      <c r="G26" s="192"/>
    </row>
    <row r="27" spans="1:7" s="153" customFormat="1" ht="15" customHeight="1" x14ac:dyDescent="0.3">
      <c r="A27" s="197" t="s">
        <v>403</v>
      </c>
      <c r="B27" s="191"/>
      <c r="C27" s="192"/>
      <c r="D27" s="191"/>
      <c r="E27" s="192"/>
      <c r="F27" s="191"/>
      <c r="G27" s="192"/>
    </row>
    <row r="28" spans="1:7" s="153" customFormat="1" ht="15" customHeight="1" x14ac:dyDescent="0.3">
      <c r="A28" s="197" t="s">
        <v>401</v>
      </c>
      <c r="B28" s="199"/>
      <c r="C28" s="200"/>
      <c r="D28" s="199"/>
      <c r="E28" s="200"/>
      <c r="F28" s="199"/>
      <c r="G28" s="200"/>
    </row>
    <row r="29" spans="1:7" s="153" customFormat="1" ht="15" customHeight="1" x14ac:dyDescent="0.3">
      <c r="A29" s="204" t="s">
        <v>396</v>
      </c>
      <c r="B29" s="199">
        <f t="shared" ref="B29:G29" si="2">SUM(B26:B28)</f>
        <v>0</v>
      </c>
      <c r="C29" s="200">
        <f t="shared" si="2"/>
        <v>0</v>
      </c>
      <c r="D29" s="199">
        <f t="shared" si="2"/>
        <v>0</v>
      </c>
      <c r="E29" s="200">
        <f t="shared" si="2"/>
        <v>0</v>
      </c>
      <c r="F29" s="199">
        <f t="shared" si="2"/>
        <v>0</v>
      </c>
      <c r="G29" s="200">
        <f t="shared" si="2"/>
        <v>0</v>
      </c>
    </row>
    <row r="30" spans="1:7" s="153" customFormat="1" ht="15" customHeight="1" x14ac:dyDescent="0.3">
      <c r="A30" s="193" t="s">
        <v>117</v>
      </c>
      <c r="B30" s="199"/>
      <c r="C30" s="200"/>
      <c r="D30" s="199"/>
      <c r="E30" s="200"/>
      <c r="F30" s="199"/>
      <c r="G30" s="200"/>
    </row>
    <row r="31" spans="1:7" ht="15" customHeight="1" x14ac:dyDescent="0.3">
      <c r="A31" s="205" t="s">
        <v>392</v>
      </c>
      <c r="B31" s="206"/>
      <c r="C31" s="192"/>
      <c r="D31" s="206"/>
      <c r="E31" s="192"/>
      <c r="F31" s="206"/>
      <c r="G31" s="192"/>
    </row>
    <row r="32" spans="1:7" ht="15" customHeight="1" x14ac:dyDescent="0.3">
      <c r="A32" s="193" t="s">
        <v>385</v>
      </c>
      <c r="B32" s="191">
        <f>Revenue!F11</f>
        <v>0</v>
      </c>
      <c r="C32" s="207">
        <f>Revenue!G11</f>
        <v>369753</v>
      </c>
      <c r="D32" s="191">
        <f>Revenue!H11</f>
        <v>0</v>
      </c>
      <c r="E32" s="207">
        <f>Revenue!I11</f>
        <v>412000</v>
      </c>
      <c r="F32" s="191">
        <f>Revenue!J11</f>
        <v>0</v>
      </c>
      <c r="G32" s="207">
        <f>Revenue!K11</f>
        <v>370000</v>
      </c>
    </row>
    <row r="33" spans="1:7" ht="15" customHeight="1" x14ac:dyDescent="0.3">
      <c r="A33" s="193" t="s">
        <v>386</v>
      </c>
      <c r="B33" s="191">
        <f>Revenue!F12</f>
        <v>0</v>
      </c>
      <c r="C33" s="207">
        <f>Revenue!G12</f>
        <v>299952</v>
      </c>
      <c r="D33" s="191">
        <f>Revenue!H12</f>
        <v>0</v>
      </c>
      <c r="E33" s="207">
        <f>Revenue!I12</f>
        <v>332000</v>
      </c>
      <c r="F33" s="191">
        <f>Revenue!J12</f>
        <v>0</v>
      </c>
      <c r="G33" s="207">
        <f>Revenue!K12</f>
        <v>300000</v>
      </c>
    </row>
    <row r="34" spans="1:7" ht="15" customHeight="1" x14ac:dyDescent="0.3">
      <c r="A34" s="193" t="s">
        <v>420</v>
      </c>
      <c r="B34" s="191">
        <f>Revenue!F13</f>
        <v>0</v>
      </c>
      <c r="C34" s="207">
        <f>Revenue!G13</f>
        <v>781796</v>
      </c>
      <c r="D34" s="191">
        <f>Revenue!H13</f>
        <v>0</v>
      </c>
      <c r="E34" s="207">
        <f>Revenue!I13</f>
        <v>809000</v>
      </c>
      <c r="F34" s="191">
        <f>Revenue!J13</f>
        <v>0</v>
      </c>
      <c r="G34" s="207">
        <f>Revenue!K13</f>
        <v>782000</v>
      </c>
    </row>
    <row r="35" spans="1:7" ht="15" customHeight="1" x14ac:dyDescent="0.3">
      <c r="A35" s="193" t="s">
        <v>421</v>
      </c>
      <c r="B35" s="191">
        <f>Revenue!F16</f>
        <v>1245900</v>
      </c>
      <c r="C35" s="207">
        <f>Revenue!G16</f>
        <v>0</v>
      </c>
      <c r="D35" s="191">
        <f>Revenue!H16</f>
        <v>1313000</v>
      </c>
      <c r="E35" s="207">
        <f>Revenue!I16</f>
        <v>0</v>
      </c>
      <c r="F35" s="191">
        <f>Revenue!J16</f>
        <v>1303000</v>
      </c>
      <c r="G35" s="207">
        <f>Revenue!K16</f>
        <v>0</v>
      </c>
    </row>
    <row r="36" spans="1:7" ht="15" customHeight="1" x14ac:dyDescent="0.3">
      <c r="A36" s="193" t="s">
        <v>387</v>
      </c>
      <c r="B36" s="191">
        <f>Revenue!F14</f>
        <v>0</v>
      </c>
      <c r="C36" s="207">
        <f>Revenue!G14</f>
        <v>1294833</v>
      </c>
      <c r="D36" s="191">
        <f>Revenue!H14</f>
        <v>0</v>
      </c>
      <c r="E36" s="207">
        <f>Revenue!I14</f>
        <v>1415000</v>
      </c>
      <c r="F36" s="191">
        <f>Revenue!J14</f>
        <v>0</v>
      </c>
      <c r="G36" s="207">
        <f>Revenue!K14</f>
        <v>1295000</v>
      </c>
    </row>
    <row r="37" spans="1:7" ht="15" customHeight="1" x14ac:dyDescent="0.3">
      <c r="A37" s="193" t="s">
        <v>388</v>
      </c>
      <c r="B37" s="191">
        <f>Revenue!F15</f>
        <v>0</v>
      </c>
      <c r="C37" s="207">
        <f>Revenue!G15</f>
        <v>0</v>
      </c>
      <c r="D37" s="191">
        <f>Revenue!H15</f>
        <v>0</v>
      </c>
      <c r="E37" s="207">
        <f>Revenue!I15</f>
        <v>0</v>
      </c>
      <c r="F37" s="191">
        <f>Revenue!J15</f>
        <v>0</v>
      </c>
      <c r="G37" s="207">
        <f>Revenue!K15</f>
        <v>0</v>
      </c>
    </row>
    <row r="38" spans="1:7" ht="15" customHeight="1" x14ac:dyDescent="0.3">
      <c r="A38" s="193" t="s">
        <v>389</v>
      </c>
      <c r="B38" s="191">
        <f>Revenue!F17</f>
        <v>1202571</v>
      </c>
      <c r="C38" s="207">
        <f>Revenue!G17</f>
        <v>641159</v>
      </c>
      <c r="D38" s="191">
        <f>Revenue!H17</f>
        <v>1045000</v>
      </c>
      <c r="E38" s="207">
        <f>Revenue!I17</f>
        <v>713000</v>
      </c>
      <c r="F38" s="191">
        <f>Revenue!J17</f>
        <v>1202000</v>
      </c>
      <c r="G38" s="207">
        <f>Revenue!K17</f>
        <v>642000</v>
      </c>
    </row>
    <row r="39" spans="1:7" ht="15" customHeight="1" x14ac:dyDescent="0.3">
      <c r="A39" s="193" t="s">
        <v>390</v>
      </c>
      <c r="B39" s="191">
        <f>Revenue!F18</f>
        <v>0</v>
      </c>
      <c r="C39" s="208">
        <f>Revenue!G18</f>
        <v>1541562</v>
      </c>
      <c r="D39" s="191">
        <f>Revenue!H18</f>
        <v>0</v>
      </c>
      <c r="E39" s="208">
        <f>Revenue!I18</f>
        <v>1703000</v>
      </c>
      <c r="F39" s="191">
        <f>Revenue!J18</f>
        <v>0</v>
      </c>
      <c r="G39" s="208">
        <f>Revenue!K18</f>
        <v>1542000</v>
      </c>
    </row>
    <row r="40" spans="1:7" ht="15" customHeight="1" x14ac:dyDescent="0.3">
      <c r="A40" s="193" t="s">
        <v>410</v>
      </c>
      <c r="B40" s="191">
        <v>0</v>
      </c>
      <c r="C40" s="208">
        <f>Athletics!U13</f>
        <v>0</v>
      </c>
      <c r="D40" s="191">
        <v>0</v>
      </c>
      <c r="E40" s="208">
        <f>Athletics!V13</f>
        <v>0</v>
      </c>
      <c r="F40" s="191">
        <v>0</v>
      </c>
      <c r="G40" s="208">
        <f>Athletics!W13</f>
        <v>0</v>
      </c>
    </row>
    <row r="41" spans="1:7" ht="15" customHeight="1" x14ac:dyDescent="0.35">
      <c r="A41" s="342" t="s">
        <v>397</v>
      </c>
      <c r="B41" s="191"/>
      <c r="C41" s="192"/>
      <c r="D41" s="191"/>
      <c r="E41" s="192"/>
      <c r="F41" s="191"/>
      <c r="G41" s="192"/>
    </row>
    <row r="42" spans="1:7" ht="15" customHeight="1" x14ac:dyDescent="0.3">
      <c r="A42" s="444" t="s">
        <v>586</v>
      </c>
      <c r="B42" s="191">
        <v>7820</v>
      </c>
      <c r="C42" s="192"/>
      <c r="D42" s="445">
        <v>7000</v>
      </c>
      <c r="E42" s="446"/>
      <c r="F42" s="191">
        <v>8000</v>
      </c>
      <c r="G42" s="192"/>
    </row>
    <row r="43" spans="1:7" ht="15" customHeight="1" x14ac:dyDescent="0.3">
      <c r="A43" s="444" t="s">
        <v>587</v>
      </c>
      <c r="B43" s="191">
        <v>166624</v>
      </c>
      <c r="C43" s="192"/>
      <c r="D43" s="445">
        <v>156000</v>
      </c>
      <c r="E43" s="446"/>
      <c r="F43" s="191">
        <v>166000</v>
      </c>
      <c r="G43" s="192"/>
    </row>
    <row r="44" spans="1:7" ht="15" customHeight="1" x14ac:dyDescent="0.3">
      <c r="A44" s="444" t="s">
        <v>588</v>
      </c>
      <c r="B44" s="191">
        <v>68493</v>
      </c>
      <c r="C44" s="192"/>
      <c r="D44" s="445">
        <v>52000</v>
      </c>
      <c r="E44" s="446"/>
      <c r="F44" s="191">
        <v>68000</v>
      </c>
      <c r="G44" s="192"/>
    </row>
    <row r="45" spans="1:7" ht="15" customHeight="1" x14ac:dyDescent="0.3">
      <c r="A45" s="444" t="s">
        <v>589</v>
      </c>
      <c r="B45" s="191">
        <v>144083</v>
      </c>
      <c r="C45" s="192">
        <v>23491</v>
      </c>
      <c r="D45" s="445">
        <v>162000</v>
      </c>
      <c r="E45" s="446">
        <v>36000</v>
      </c>
      <c r="F45" s="191">
        <v>144000</v>
      </c>
      <c r="G45" s="192">
        <v>24000</v>
      </c>
    </row>
    <row r="46" spans="1:7" ht="15" customHeight="1" x14ac:dyDescent="0.3">
      <c r="A46" s="444" t="s">
        <v>590</v>
      </c>
      <c r="B46" s="191"/>
      <c r="C46" s="192">
        <v>201018</v>
      </c>
      <c r="D46" s="445"/>
      <c r="E46" s="446">
        <v>213000</v>
      </c>
      <c r="F46" s="191"/>
      <c r="G46" s="192">
        <v>201000</v>
      </c>
    </row>
    <row r="47" spans="1:7" ht="15" customHeight="1" x14ac:dyDescent="0.3">
      <c r="A47" s="444" t="s">
        <v>591</v>
      </c>
      <c r="B47" s="191"/>
      <c r="C47" s="192">
        <v>3520</v>
      </c>
      <c r="D47" s="445"/>
      <c r="E47" s="446">
        <v>3000</v>
      </c>
      <c r="F47" s="191"/>
      <c r="G47" s="192">
        <v>3000</v>
      </c>
    </row>
    <row r="48" spans="1:7" ht="15" customHeight="1" x14ac:dyDescent="0.3">
      <c r="A48" s="444" t="s">
        <v>592</v>
      </c>
      <c r="B48" s="191"/>
      <c r="C48" s="192">
        <v>23472</v>
      </c>
      <c r="D48" s="445"/>
      <c r="E48" s="446">
        <v>33000</v>
      </c>
      <c r="F48" s="191"/>
      <c r="G48" s="192">
        <v>24000</v>
      </c>
    </row>
    <row r="49" spans="1:7" ht="15" customHeight="1" x14ac:dyDescent="0.3">
      <c r="A49" s="444" t="s">
        <v>593</v>
      </c>
      <c r="B49" s="191"/>
      <c r="C49" s="192">
        <v>58978</v>
      </c>
      <c r="D49" s="445"/>
      <c r="E49" s="446"/>
      <c r="F49" s="191"/>
      <c r="G49" s="192">
        <v>59000</v>
      </c>
    </row>
    <row r="50" spans="1:7" ht="15" customHeight="1" x14ac:dyDescent="0.3">
      <c r="A50" s="444" t="s">
        <v>594</v>
      </c>
      <c r="B50" s="191"/>
      <c r="C50" s="192">
        <f>233966+233966+151719+86280+479439+559660+170737+170807+1</f>
        <v>2086575</v>
      </c>
      <c r="D50" s="445"/>
      <c r="E50" s="446">
        <v>2164000</v>
      </c>
      <c r="F50" s="191"/>
      <c r="G50" s="192">
        <v>2087000</v>
      </c>
    </row>
    <row r="51" spans="1:7" ht="15" customHeight="1" x14ac:dyDescent="0.3">
      <c r="A51" s="444" t="s">
        <v>595</v>
      </c>
      <c r="B51" s="191"/>
      <c r="C51" s="192">
        <v>100900</v>
      </c>
      <c r="D51" s="445"/>
      <c r="E51" s="446">
        <v>106000</v>
      </c>
      <c r="F51" s="191"/>
      <c r="G51" s="192">
        <v>101000</v>
      </c>
    </row>
    <row r="52" spans="1:7" ht="15" customHeight="1" x14ac:dyDescent="0.3">
      <c r="A52" s="444" t="s">
        <v>596</v>
      </c>
      <c r="B52" s="191"/>
      <c r="C52" s="192">
        <v>179152</v>
      </c>
      <c r="D52" s="445"/>
      <c r="E52" s="446">
        <v>194000</v>
      </c>
      <c r="F52" s="191"/>
      <c r="G52" s="192">
        <v>179000</v>
      </c>
    </row>
    <row r="53" spans="1:7" ht="15" customHeight="1" x14ac:dyDescent="0.3">
      <c r="A53" s="444" t="s">
        <v>597</v>
      </c>
      <c r="B53" s="191"/>
      <c r="C53" s="192">
        <v>8786</v>
      </c>
      <c r="D53" s="445"/>
      <c r="E53" s="446">
        <v>10000</v>
      </c>
      <c r="F53" s="191"/>
      <c r="G53" s="192">
        <v>9000</v>
      </c>
    </row>
    <row r="54" spans="1:7" ht="15" customHeight="1" x14ac:dyDescent="0.3">
      <c r="A54" s="444" t="s">
        <v>598</v>
      </c>
      <c r="B54" s="191"/>
      <c r="C54" s="192">
        <v>66071</v>
      </c>
      <c r="D54" s="445"/>
      <c r="E54" s="446">
        <v>61000</v>
      </c>
      <c r="F54" s="191"/>
      <c r="G54" s="192">
        <v>66000</v>
      </c>
    </row>
    <row r="55" spans="1:7" ht="15" customHeight="1" x14ac:dyDescent="0.3">
      <c r="A55" s="444" t="s">
        <v>599</v>
      </c>
      <c r="B55" s="191"/>
      <c r="C55" s="192">
        <v>7386</v>
      </c>
      <c r="D55" s="445"/>
      <c r="E55" s="446">
        <v>10000</v>
      </c>
      <c r="F55" s="191"/>
      <c r="G55" s="192">
        <v>7000</v>
      </c>
    </row>
    <row r="56" spans="1:7" ht="15" customHeight="1" x14ac:dyDescent="0.3">
      <c r="A56" s="444" t="s">
        <v>600</v>
      </c>
      <c r="B56" s="191"/>
      <c r="C56" s="192">
        <f>1997+5741</f>
        <v>7738</v>
      </c>
      <c r="D56" s="445"/>
      <c r="E56" s="446">
        <v>17000</v>
      </c>
      <c r="F56" s="191"/>
      <c r="G56" s="192">
        <v>7000</v>
      </c>
    </row>
    <row r="57" spans="1:7" ht="15" customHeight="1" x14ac:dyDescent="0.3">
      <c r="A57" s="444" t="s">
        <v>601</v>
      </c>
      <c r="B57" s="191"/>
      <c r="C57" s="192">
        <v>13436</v>
      </c>
      <c r="D57" s="445"/>
      <c r="E57" s="446">
        <v>16000</v>
      </c>
      <c r="F57" s="191"/>
      <c r="G57" s="192">
        <v>13000</v>
      </c>
    </row>
    <row r="58" spans="1:7" ht="15" customHeight="1" x14ac:dyDescent="0.3">
      <c r="A58" s="193" t="s">
        <v>400</v>
      </c>
      <c r="B58" s="191">
        <f>SUM(B42:B57)</f>
        <v>387020</v>
      </c>
      <c r="C58" s="192">
        <f>SUM(C42:C57)</f>
        <v>2780523</v>
      </c>
      <c r="D58" s="191">
        <f>SUM(D42:D57)</f>
        <v>377000</v>
      </c>
      <c r="E58" s="192">
        <f>SUM(E42:E57)</f>
        <v>2863000</v>
      </c>
      <c r="F58" s="191">
        <f>SUM(F42:F45)</f>
        <v>386000</v>
      </c>
      <c r="G58" s="192">
        <f>SUM(G42:G57)</f>
        <v>2780000</v>
      </c>
    </row>
    <row r="59" spans="1:7" ht="15" customHeight="1" x14ac:dyDescent="0.35">
      <c r="A59" s="342" t="s">
        <v>398</v>
      </c>
      <c r="B59" s="191"/>
      <c r="C59" s="192"/>
      <c r="D59" s="191"/>
      <c r="E59" s="192"/>
      <c r="F59" s="191"/>
      <c r="G59" s="192"/>
    </row>
    <row r="60" spans="1:7" ht="15" customHeight="1" x14ac:dyDescent="0.3">
      <c r="A60" s="444" t="s">
        <v>602</v>
      </c>
      <c r="B60" s="191">
        <v>36336</v>
      </c>
      <c r="C60" s="192"/>
      <c r="D60" s="445">
        <v>44000</v>
      </c>
      <c r="E60" s="446"/>
      <c r="F60" s="191">
        <v>37000</v>
      </c>
      <c r="G60" s="192"/>
    </row>
    <row r="61" spans="1:7" ht="15" customHeight="1" x14ac:dyDescent="0.3">
      <c r="A61" s="444" t="s">
        <v>603</v>
      </c>
      <c r="B61" s="191">
        <v>63850</v>
      </c>
      <c r="C61" s="192"/>
      <c r="D61" s="445">
        <v>73000</v>
      </c>
      <c r="E61" s="446"/>
      <c r="F61" s="191">
        <v>64000</v>
      </c>
      <c r="G61" s="192"/>
    </row>
    <row r="62" spans="1:7" ht="15" customHeight="1" x14ac:dyDescent="0.3">
      <c r="A62" s="444" t="s">
        <v>604</v>
      </c>
      <c r="B62" s="191">
        <v>3121</v>
      </c>
      <c r="C62" s="192"/>
      <c r="D62" s="445">
        <v>6000</v>
      </c>
      <c r="E62" s="446"/>
      <c r="F62" s="191">
        <v>3100</v>
      </c>
      <c r="G62" s="192"/>
    </row>
    <row r="63" spans="1:7" ht="15" customHeight="1" x14ac:dyDescent="0.3">
      <c r="A63" s="444" t="s">
        <v>605</v>
      </c>
      <c r="B63" s="191"/>
      <c r="C63" s="192">
        <v>317323</v>
      </c>
      <c r="D63" s="445"/>
      <c r="E63" s="446">
        <v>239000</v>
      </c>
      <c r="F63" s="191"/>
      <c r="G63" s="192">
        <v>317000</v>
      </c>
    </row>
    <row r="64" spans="1:7" ht="15" customHeight="1" x14ac:dyDescent="0.3">
      <c r="A64" s="444" t="s">
        <v>606</v>
      </c>
      <c r="B64" s="191"/>
      <c r="C64" s="192">
        <v>2313474</v>
      </c>
      <c r="D64" s="445"/>
      <c r="E64" s="446">
        <v>2338000</v>
      </c>
      <c r="F64" s="191"/>
      <c r="G64" s="192">
        <v>2313000</v>
      </c>
    </row>
    <row r="65" spans="1:7" ht="15" customHeight="1" x14ac:dyDescent="0.3">
      <c r="A65" s="193" t="s">
        <v>399</v>
      </c>
      <c r="B65" s="191">
        <f t="shared" ref="B65:G65" si="3">SUM(B60:B64)</f>
        <v>103307</v>
      </c>
      <c r="C65" s="192">
        <f t="shared" si="3"/>
        <v>2630797</v>
      </c>
      <c r="D65" s="191">
        <f t="shared" si="3"/>
        <v>123000</v>
      </c>
      <c r="E65" s="192">
        <f t="shared" si="3"/>
        <v>2577000</v>
      </c>
      <c r="F65" s="191">
        <f t="shared" si="3"/>
        <v>104100</v>
      </c>
      <c r="G65" s="192">
        <f t="shared" si="3"/>
        <v>2630000</v>
      </c>
    </row>
    <row r="66" spans="1:7" s="153" customFormat="1" ht="15" customHeight="1" x14ac:dyDescent="0.3">
      <c r="A66" s="204" t="s">
        <v>448</v>
      </c>
      <c r="B66" s="209">
        <f t="shared" ref="B66:G66" si="4">SUM(B32:B40,B58,B65)</f>
        <v>2938798</v>
      </c>
      <c r="C66" s="200">
        <f t="shared" si="4"/>
        <v>10340375</v>
      </c>
      <c r="D66" s="209">
        <f t="shared" si="4"/>
        <v>2858000</v>
      </c>
      <c r="E66" s="200">
        <f t="shared" si="4"/>
        <v>10824000</v>
      </c>
      <c r="F66" s="209">
        <f t="shared" si="4"/>
        <v>2995100</v>
      </c>
      <c r="G66" s="200">
        <f t="shared" si="4"/>
        <v>10341000</v>
      </c>
    </row>
    <row r="67" spans="1:7" s="153" customFormat="1" ht="15" customHeight="1" x14ac:dyDescent="0.3">
      <c r="A67" s="204"/>
      <c r="B67" s="199"/>
      <c r="C67" s="200"/>
      <c r="D67" s="199"/>
      <c r="E67" s="200"/>
      <c r="F67" s="199"/>
      <c r="G67" s="200"/>
    </row>
    <row r="68" spans="1:7" s="153" customFormat="1" ht="15" customHeight="1" x14ac:dyDescent="0.3">
      <c r="A68" s="193" t="s">
        <v>222</v>
      </c>
      <c r="B68" s="199"/>
      <c r="C68" s="200"/>
      <c r="D68" s="199"/>
      <c r="E68" s="200"/>
      <c r="F68" s="199"/>
      <c r="G68" s="200"/>
    </row>
    <row r="69" spans="1:7" ht="15" customHeight="1" x14ac:dyDescent="0.3">
      <c r="A69" s="444" t="s">
        <v>607</v>
      </c>
      <c r="B69" s="191">
        <v>1553744</v>
      </c>
      <c r="C69" s="192"/>
      <c r="D69" s="445">
        <v>1500000</v>
      </c>
      <c r="E69" s="192"/>
      <c r="F69" s="191">
        <v>1500000</v>
      </c>
      <c r="G69" s="192"/>
    </row>
    <row r="70" spans="1:7" ht="15" customHeight="1" x14ac:dyDescent="0.3">
      <c r="A70" s="444" t="s">
        <v>608</v>
      </c>
      <c r="B70" s="191">
        <v>372539</v>
      </c>
      <c r="C70" s="192"/>
      <c r="D70" s="445">
        <v>323000</v>
      </c>
      <c r="E70" s="192"/>
      <c r="F70" s="191">
        <v>372000</v>
      </c>
      <c r="G70" s="192"/>
    </row>
    <row r="71" spans="1:7" ht="15" customHeight="1" x14ac:dyDescent="0.3">
      <c r="A71" s="444" t="s">
        <v>609</v>
      </c>
      <c r="B71" s="191">
        <v>175000</v>
      </c>
      <c r="C71" s="192"/>
      <c r="D71" s="445">
        <v>125000</v>
      </c>
      <c r="E71" s="192"/>
      <c r="F71" s="191">
        <v>175000</v>
      </c>
      <c r="G71" s="192"/>
    </row>
    <row r="72" spans="1:7" ht="15" customHeight="1" x14ac:dyDescent="0.3">
      <c r="A72" s="444" t="s">
        <v>610</v>
      </c>
      <c r="B72" s="191">
        <v>171000</v>
      </c>
      <c r="C72" s="192"/>
      <c r="D72" s="445">
        <v>169703</v>
      </c>
      <c r="E72" s="192"/>
      <c r="F72" s="191">
        <v>169703</v>
      </c>
      <c r="G72" s="192"/>
    </row>
    <row r="73" spans="1:7" ht="15" customHeight="1" x14ac:dyDescent="0.3">
      <c r="A73" s="444" t="s">
        <v>611</v>
      </c>
      <c r="B73" s="191">
        <v>233157</v>
      </c>
      <c r="C73" s="192"/>
      <c r="D73" s="445">
        <v>224000</v>
      </c>
      <c r="E73" s="192"/>
      <c r="F73" s="191">
        <v>233000</v>
      </c>
      <c r="G73" s="192"/>
    </row>
    <row r="74" spans="1:7" ht="15" customHeight="1" x14ac:dyDescent="0.3">
      <c r="A74" s="444" t="s">
        <v>612</v>
      </c>
      <c r="B74" s="191">
        <v>31232</v>
      </c>
      <c r="C74" s="192"/>
      <c r="D74" s="445">
        <v>31000</v>
      </c>
      <c r="E74" s="192"/>
      <c r="F74" s="191">
        <v>31000</v>
      </c>
      <c r="G74" s="192"/>
    </row>
    <row r="75" spans="1:7" ht="15" customHeight="1" x14ac:dyDescent="0.3">
      <c r="A75" s="444" t="s">
        <v>613</v>
      </c>
      <c r="B75" s="191">
        <v>600000</v>
      </c>
      <c r="C75" s="192"/>
      <c r="D75" s="445">
        <v>600000</v>
      </c>
      <c r="E75" s="192"/>
      <c r="F75" s="191"/>
      <c r="G75" s="192"/>
    </row>
    <row r="76" spans="1:7" ht="15" customHeight="1" x14ac:dyDescent="0.3">
      <c r="A76" s="444" t="s">
        <v>614</v>
      </c>
      <c r="B76" s="191">
        <v>250684</v>
      </c>
      <c r="C76" s="192"/>
      <c r="D76" s="445">
        <v>258000</v>
      </c>
      <c r="E76" s="192"/>
      <c r="F76" s="191">
        <v>251000</v>
      </c>
      <c r="G76" s="192"/>
    </row>
    <row r="77" spans="1:7" ht="15" customHeight="1" x14ac:dyDescent="0.3">
      <c r="A77" s="444" t="s">
        <v>615</v>
      </c>
      <c r="B77" s="191">
        <v>58367</v>
      </c>
      <c r="C77" s="192"/>
      <c r="D77" s="445">
        <v>50000</v>
      </c>
      <c r="E77" s="192"/>
      <c r="F77" s="191">
        <v>58000</v>
      </c>
      <c r="G77" s="192"/>
    </row>
    <row r="78" spans="1:7" ht="15" customHeight="1" x14ac:dyDescent="0.3">
      <c r="A78" s="444" t="s">
        <v>616</v>
      </c>
      <c r="B78" s="191">
        <v>10000</v>
      </c>
      <c r="C78" s="192"/>
      <c r="D78" s="445">
        <v>10000</v>
      </c>
      <c r="E78" s="192"/>
      <c r="F78" s="191">
        <v>10000</v>
      </c>
      <c r="G78" s="192"/>
    </row>
    <row r="79" spans="1:7" ht="14.25" customHeight="1" x14ac:dyDescent="0.3">
      <c r="A79" s="444" t="s">
        <v>617</v>
      </c>
      <c r="B79" s="191">
        <v>24000</v>
      </c>
      <c r="C79" s="192"/>
      <c r="D79" s="445">
        <v>24000</v>
      </c>
      <c r="E79" s="192"/>
      <c r="F79" s="191">
        <v>24000</v>
      </c>
      <c r="G79" s="192"/>
    </row>
    <row r="80" spans="1:7" ht="15" customHeight="1" x14ac:dyDescent="0.3">
      <c r="A80" s="444" t="s">
        <v>618</v>
      </c>
      <c r="B80" s="191">
        <v>22911</v>
      </c>
      <c r="C80" s="192"/>
      <c r="D80" s="445">
        <v>26000</v>
      </c>
      <c r="E80" s="192"/>
      <c r="F80" s="191">
        <v>26000</v>
      </c>
      <c r="G80" s="192"/>
    </row>
    <row r="81" spans="1:7" ht="15" customHeight="1" x14ac:dyDescent="0.3">
      <c r="A81" s="444" t="s">
        <v>619</v>
      </c>
      <c r="B81" s="191">
        <v>29250</v>
      </c>
      <c r="C81" s="192"/>
      <c r="D81" s="445">
        <v>15000</v>
      </c>
      <c r="E81" s="192"/>
      <c r="F81" s="191">
        <v>22000</v>
      </c>
      <c r="G81" s="192"/>
    </row>
    <row r="82" spans="1:7" ht="15" customHeight="1" x14ac:dyDescent="0.3">
      <c r="A82" s="444" t="s">
        <v>620</v>
      </c>
      <c r="B82" s="191">
        <v>535214</v>
      </c>
      <c r="C82" s="192"/>
      <c r="D82" s="445">
        <v>65000</v>
      </c>
      <c r="E82" s="192"/>
      <c r="F82" s="191">
        <v>200000</v>
      </c>
      <c r="G82" s="192"/>
    </row>
    <row r="83" spans="1:7" ht="15" customHeight="1" x14ac:dyDescent="0.3">
      <c r="A83" s="444" t="s">
        <v>621</v>
      </c>
      <c r="B83" s="191">
        <v>12043</v>
      </c>
      <c r="C83" s="192"/>
      <c r="D83" s="445">
        <v>12000</v>
      </c>
      <c r="E83" s="192"/>
      <c r="F83" s="191">
        <v>12000</v>
      </c>
      <c r="G83" s="192"/>
    </row>
    <row r="84" spans="1:7" ht="15" customHeight="1" x14ac:dyDescent="0.3">
      <c r="A84" s="444" t="s">
        <v>622</v>
      </c>
      <c r="B84" s="191">
        <v>7824</v>
      </c>
      <c r="C84" s="192"/>
      <c r="D84" s="445">
        <v>7000</v>
      </c>
      <c r="E84" s="192"/>
      <c r="F84" s="191">
        <v>7000</v>
      </c>
      <c r="G84" s="192"/>
    </row>
    <row r="85" spans="1:7" ht="15" customHeight="1" x14ac:dyDescent="0.3">
      <c r="A85" s="444" t="s">
        <v>623</v>
      </c>
      <c r="B85" s="191">
        <f>350+260+286+444+1970+208237+3270</f>
        <v>214817</v>
      </c>
      <c r="C85" s="192"/>
      <c r="D85" s="445">
        <f>300+1000+1000+3000+1000+1000+2000+75000</f>
        <v>84300</v>
      </c>
      <c r="E85" s="192"/>
      <c r="F85" s="191">
        <f>75000+300+1000+1000+3000+1000+1000+2000</f>
        <v>84300</v>
      </c>
      <c r="G85" s="192"/>
    </row>
    <row r="86" spans="1:7" ht="15" customHeight="1" x14ac:dyDescent="0.3">
      <c r="A86" s="444" t="s">
        <v>624</v>
      </c>
      <c r="B86" s="191"/>
      <c r="C86" s="192"/>
      <c r="D86" s="445">
        <f>12029645-3000000</f>
        <v>9029645</v>
      </c>
      <c r="E86" s="192"/>
      <c r="F86" s="191">
        <v>11605545</v>
      </c>
      <c r="G86" s="192"/>
    </row>
    <row r="87" spans="1:7" s="153" customFormat="1" ht="15" customHeight="1" x14ac:dyDescent="0.3">
      <c r="A87" s="210" t="s">
        <v>405</v>
      </c>
      <c r="B87" s="199">
        <f>SUM(B69:B86)</f>
        <v>4301782</v>
      </c>
      <c r="C87" s="200">
        <f>SUM(C69:C71)</f>
        <v>0</v>
      </c>
      <c r="D87" s="199">
        <f>SUM(D69:D86)</f>
        <v>12553648</v>
      </c>
      <c r="E87" s="200">
        <f>SUM(E69:E71)</f>
        <v>0</v>
      </c>
      <c r="F87" s="199">
        <f>SUM(F69:F86)</f>
        <v>14780548</v>
      </c>
      <c r="G87" s="200">
        <f>SUM(G69:G71)</f>
        <v>0</v>
      </c>
    </row>
    <row r="88" spans="1:7" s="153" customFormat="1" ht="15" customHeight="1" x14ac:dyDescent="0.3">
      <c r="A88" s="181"/>
      <c r="B88" s="199"/>
      <c r="C88" s="200"/>
      <c r="D88" s="199"/>
      <c r="E88" s="200"/>
      <c r="F88" s="199"/>
      <c r="G88" s="200"/>
    </row>
    <row r="89" spans="1:7" ht="15" customHeight="1" x14ac:dyDescent="0.3">
      <c r="A89" s="181" t="s">
        <v>224</v>
      </c>
      <c r="B89" s="206"/>
      <c r="C89" s="192"/>
      <c r="D89" s="206"/>
      <c r="E89" s="192"/>
      <c r="F89" s="206"/>
      <c r="G89" s="192"/>
    </row>
    <row r="90" spans="1:7" ht="15" customHeight="1" x14ac:dyDescent="0.3">
      <c r="A90" s="205" t="s">
        <v>227</v>
      </c>
      <c r="B90" s="206"/>
      <c r="C90" s="192"/>
      <c r="D90" s="206"/>
      <c r="E90" s="192"/>
      <c r="F90" s="206"/>
      <c r="G90" s="192"/>
    </row>
    <row r="91" spans="1:7" ht="15" customHeight="1" x14ac:dyDescent="0.3">
      <c r="A91" s="190" t="s">
        <v>251</v>
      </c>
      <c r="B91" s="191"/>
      <c r="C91" s="192"/>
      <c r="D91" s="191"/>
      <c r="E91" s="192"/>
      <c r="F91" s="191"/>
      <c r="G91" s="192"/>
    </row>
    <row r="92" spans="1:7" ht="15" customHeight="1" x14ac:dyDescent="0.3">
      <c r="A92" s="444" t="s">
        <v>625</v>
      </c>
      <c r="B92" s="191"/>
      <c r="C92" s="192">
        <v>8787937</v>
      </c>
      <c r="D92" s="191"/>
      <c r="E92" s="446">
        <v>7263000</v>
      </c>
      <c r="F92" s="191"/>
      <c r="G92" s="192">
        <v>8800000</v>
      </c>
    </row>
    <row r="93" spans="1:7" ht="15" customHeight="1" x14ac:dyDescent="0.3">
      <c r="A93" s="444" t="s">
        <v>626</v>
      </c>
      <c r="B93" s="191"/>
      <c r="C93" s="192">
        <v>474193</v>
      </c>
      <c r="D93" s="191"/>
      <c r="E93" s="446">
        <v>361000</v>
      </c>
      <c r="F93" s="191"/>
      <c r="G93" s="192">
        <v>474000</v>
      </c>
    </row>
    <row r="94" spans="1:7" ht="15" customHeight="1" x14ac:dyDescent="0.3">
      <c r="A94" s="444" t="s">
        <v>627</v>
      </c>
      <c r="B94" s="191"/>
      <c r="C94" s="192">
        <v>427749</v>
      </c>
      <c r="D94" s="191"/>
      <c r="E94" s="446">
        <v>365000</v>
      </c>
      <c r="F94" s="191"/>
      <c r="G94" s="192">
        <v>428000</v>
      </c>
    </row>
    <row r="95" spans="1:7" s="153" customFormat="1" ht="15" customHeight="1" thickBot="1" x14ac:dyDescent="0.35">
      <c r="A95" s="211" t="s">
        <v>404</v>
      </c>
      <c r="B95" s="212">
        <f t="shared" ref="B95:G95" si="5">SUM(B92:B94)</f>
        <v>0</v>
      </c>
      <c r="C95" s="213">
        <f t="shared" si="5"/>
        <v>9689879</v>
      </c>
      <c r="D95" s="212">
        <f t="shared" si="5"/>
        <v>0</v>
      </c>
      <c r="E95" s="213">
        <f t="shared" si="5"/>
        <v>7989000</v>
      </c>
      <c r="F95" s="212">
        <f t="shared" si="5"/>
        <v>0</v>
      </c>
      <c r="G95" s="213">
        <f t="shared" si="5"/>
        <v>9702000</v>
      </c>
    </row>
    <row r="96" spans="1:7" ht="15" customHeight="1" thickTop="1" x14ac:dyDescent="0.3"/>
    <row r="97" spans="1:4" ht="15" customHeight="1" x14ac:dyDescent="0.3">
      <c r="A97" s="98" t="s">
        <v>117</v>
      </c>
      <c r="D97" s="136" t="s">
        <v>117</v>
      </c>
    </row>
    <row r="98" spans="1:4" ht="15" customHeight="1" x14ac:dyDescent="0.3">
      <c r="A98" s="98" t="s">
        <v>117</v>
      </c>
    </row>
    <row r="100" spans="1:4" ht="15" customHeight="1" x14ac:dyDescent="0.3">
      <c r="A100" s="98" t="s">
        <v>117</v>
      </c>
    </row>
  </sheetData>
  <printOptions horizontalCentered="1"/>
  <pageMargins left="0.5" right="0.5" top="0.75" bottom="0.75" header="0.3" footer="0.3"/>
  <pageSetup scale="4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6" activePane="bottomRight" state="frozen"/>
      <selection pane="topRight" activeCell="B1" sqref="B1"/>
      <selection pane="bottomLeft" activeCell="A7" sqref="A7"/>
      <selection pane="bottomRight" activeCell="K302" sqref="K302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31" customFormat="1" ht="15" customHeight="1" x14ac:dyDescent="0.4">
      <c r="A1" s="325" t="s">
        <v>131</v>
      </c>
      <c r="B1" s="327"/>
      <c r="C1" s="327"/>
      <c r="D1" s="327"/>
      <c r="E1" s="327"/>
    </row>
    <row r="2" spans="1:7" s="331" customFormat="1" ht="15" customHeight="1" x14ac:dyDescent="0.4">
      <c r="A2" s="325" t="s">
        <v>257</v>
      </c>
      <c r="B2" s="327"/>
      <c r="C2" s="328" t="s">
        <v>79</v>
      </c>
      <c r="D2" s="329" t="str">
        <f>Revenue!B2</f>
        <v>Louisiana Tech University</v>
      </c>
      <c r="E2" s="330"/>
    </row>
    <row r="3" spans="1:7" s="331" customFormat="1" ht="15" customHeight="1" thickBot="1" x14ac:dyDescent="0.45">
      <c r="A3" s="326" t="s">
        <v>258</v>
      </c>
      <c r="B3" s="333"/>
      <c r="C3" s="333"/>
      <c r="D3" s="333"/>
      <c r="E3" s="333"/>
      <c r="F3" s="332"/>
      <c r="G3" s="332"/>
    </row>
    <row r="4" spans="1:7" ht="15" customHeight="1" thickTop="1" x14ac:dyDescent="0.3">
      <c r="A4" s="154"/>
      <c r="B4" s="155"/>
      <c r="C4" s="155"/>
      <c r="D4" s="155"/>
      <c r="E4" s="155"/>
    </row>
    <row r="5" spans="1:7" ht="15" customHeight="1" x14ac:dyDescent="0.3">
      <c r="A5" s="156" t="s">
        <v>259</v>
      </c>
      <c r="B5" s="157" t="s">
        <v>135</v>
      </c>
      <c r="C5" s="157" t="s">
        <v>136</v>
      </c>
      <c r="D5" s="157" t="s">
        <v>136</v>
      </c>
      <c r="E5" s="158" t="s">
        <v>544</v>
      </c>
    </row>
    <row r="6" spans="1:7" ht="15" customHeight="1" x14ac:dyDescent="0.3">
      <c r="A6" s="159"/>
      <c r="B6" s="157" t="s">
        <v>452</v>
      </c>
      <c r="C6" s="157" t="s">
        <v>452</v>
      </c>
      <c r="D6" s="157" t="s">
        <v>543</v>
      </c>
      <c r="E6" s="158" t="s">
        <v>452</v>
      </c>
    </row>
    <row r="7" spans="1:7" ht="15" customHeight="1" x14ac:dyDescent="0.3">
      <c r="A7" s="160" t="s">
        <v>178</v>
      </c>
      <c r="B7" s="486">
        <f>Instruction!F7</f>
        <v>27936533</v>
      </c>
      <c r="C7" s="486">
        <f>Instruction!H7</f>
        <v>28697717</v>
      </c>
      <c r="D7" s="486">
        <f>Instruction!J7</f>
        <v>28676199</v>
      </c>
      <c r="E7" s="487">
        <f>D7-C7</f>
        <v>-21518</v>
      </c>
    </row>
    <row r="8" spans="1:7" ht="15" customHeight="1" x14ac:dyDescent="0.3">
      <c r="A8" s="160" t="s">
        <v>179</v>
      </c>
      <c r="B8" s="486">
        <f>Instruction!F8</f>
        <v>2068298</v>
      </c>
      <c r="C8" s="486">
        <f>Instruction!H8</f>
        <v>2768383</v>
      </c>
      <c r="D8" s="486">
        <f>Instruction!J8</f>
        <v>2768383</v>
      </c>
      <c r="E8" s="487">
        <f t="shared" ref="E8:E22" si="0">D8-C8</f>
        <v>0</v>
      </c>
    </row>
    <row r="9" spans="1:7" ht="15" customHeight="1" x14ac:dyDescent="0.3">
      <c r="A9" s="160" t="s">
        <v>180</v>
      </c>
      <c r="B9" s="486">
        <f>Instruction!F9</f>
        <v>12208909</v>
      </c>
      <c r="C9" s="486">
        <f>Instruction!H9</f>
        <v>13121184</v>
      </c>
      <c r="D9" s="486">
        <f>Instruction!J9</f>
        <v>12845454</v>
      </c>
      <c r="E9" s="487">
        <f t="shared" si="0"/>
        <v>-275730</v>
      </c>
    </row>
    <row r="10" spans="1:7" s="153" customFormat="1" ht="15" customHeight="1" x14ac:dyDescent="0.3">
      <c r="A10" s="161" t="s">
        <v>181</v>
      </c>
      <c r="B10" s="488">
        <f>B9+B8+B7</f>
        <v>42213740</v>
      </c>
      <c r="C10" s="488">
        <f>C9+C8+C7</f>
        <v>44587284</v>
      </c>
      <c r="D10" s="488">
        <f>D9+D8+D7</f>
        <v>44290036</v>
      </c>
      <c r="E10" s="489">
        <f t="shared" si="0"/>
        <v>-297248</v>
      </c>
    </row>
    <row r="11" spans="1:7" ht="15" customHeight="1" x14ac:dyDescent="0.3">
      <c r="A11" s="160" t="s">
        <v>260</v>
      </c>
      <c r="B11" s="486">
        <f>Instruction!F12</f>
        <v>75609</v>
      </c>
      <c r="C11" s="486">
        <f>Instruction!H12</f>
        <v>137850</v>
      </c>
      <c r="D11" s="486">
        <f>Instruction!J12</f>
        <v>107137</v>
      </c>
      <c r="E11" s="487">
        <f t="shared" si="0"/>
        <v>-30713</v>
      </c>
    </row>
    <row r="12" spans="1:7" ht="15" customHeight="1" x14ac:dyDescent="0.3">
      <c r="A12" s="160" t="s">
        <v>261</v>
      </c>
      <c r="B12" s="486">
        <f>Instruction!F14</f>
        <v>299822</v>
      </c>
      <c r="C12" s="486">
        <f>Instruction!H14</f>
        <v>702088</v>
      </c>
      <c r="D12" s="486">
        <f>Instruction!J14</f>
        <v>470309</v>
      </c>
      <c r="E12" s="487">
        <f t="shared" si="0"/>
        <v>-231779</v>
      </c>
    </row>
    <row r="13" spans="1:7" ht="15" customHeight="1" x14ac:dyDescent="0.3">
      <c r="A13" s="160" t="s">
        <v>262</v>
      </c>
      <c r="B13" s="486">
        <f>Instruction!F16</f>
        <v>140434</v>
      </c>
      <c r="C13" s="486">
        <f>Instruction!H16</f>
        <v>324550</v>
      </c>
      <c r="D13" s="486">
        <f>Instruction!J16</f>
        <v>273412</v>
      </c>
      <c r="E13" s="487">
        <f t="shared" si="0"/>
        <v>-51138</v>
      </c>
    </row>
    <row r="14" spans="1:7" s="153" customFormat="1" ht="15" customHeight="1" x14ac:dyDescent="0.3">
      <c r="A14" s="161" t="s">
        <v>185</v>
      </c>
      <c r="B14" s="488">
        <f>B13+B12+B11</f>
        <v>515865</v>
      </c>
      <c r="C14" s="488">
        <f>C13+C12+C11</f>
        <v>1164488</v>
      </c>
      <c r="D14" s="488">
        <f>D13+D12+D11</f>
        <v>850858</v>
      </c>
      <c r="E14" s="489">
        <f>D14-C14</f>
        <v>-313630</v>
      </c>
    </row>
    <row r="15" spans="1:7" ht="15" customHeight="1" x14ac:dyDescent="0.3">
      <c r="A15" s="160" t="s">
        <v>263</v>
      </c>
      <c r="B15" s="486">
        <f>Instruction!F27</f>
        <v>267</v>
      </c>
      <c r="C15" s="486">
        <f>Instruction!H27</f>
        <v>29500</v>
      </c>
      <c r="D15" s="486">
        <f>Instruction!J27</f>
        <v>24500</v>
      </c>
      <c r="E15" s="487">
        <f t="shared" si="0"/>
        <v>-5000</v>
      </c>
    </row>
    <row r="16" spans="1:7" ht="15" customHeight="1" x14ac:dyDescent="0.3">
      <c r="A16" s="160" t="s">
        <v>264</v>
      </c>
      <c r="B16" s="486">
        <f>Instruction!F29</f>
        <v>7299</v>
      </c>
      <c r="C16" s="486">
        <f>Instruction!H29</f>
        <v>30200</v>
      </c>
      <c r="D16" s="486">
        <f>Instruction!J29</f>
        <v>15200</v>
      </c>
      <c r="E16" s="487">
        <f t="shared" si="0"/>
        <v>-15000</v>
      </c>
    </row>
    <row r="17" spans="1:6" ht="15" customHeight="1" x14ac:dyDescent="0.3">
      <c r="A17" s="160" t="s">
        <v>265</v>
      </c>
      <c r="B17" s="486">
        <f>Instruction!F37</f>
        <v>0</v>
      </c>
      <c r="C17" s="486">
        <f>Instruction!H37</f>
        <v>0</v>
      </c>
      <c r="D17" s="486">
        <f>Instruction!J37</f>
        <v>0</v>
      </c>
      <c r="E17" s="487">
        <f>D17-C17</f>
        <v>0</v>
      </c>
    </row>
    <row r="18" spans="1:6" ht="15" customHeight="1" x14ac:dyDescent="0.3">
      <c r="A18" s="160" t="s">
        <v>266</v>
      </c>
      <c r="B18" s="486">
        <f>Instruction!F39</f>
        <v>0</v>
      </c>
      <c r="C18" s="486">
        <f>Instruction!H39</f>
        <v>0</v>
      </c>
      <c r="D18" s="486">
        <f>Instruction!J39</f>
        <v>0</v>
      </c>
      <c r="E18" s="487">
        <f>D18-C18</f>
        <v>0</v>
      </c>
    </row>
    <row r="19" spans="1:6" s="153" customFormat="1" ht="15" customHeight="1" x14ac:dyDescent="0.3">
      <c r="A19" s="161" t="s">
        <v>190</v>
      </c>
      <c r="B19" s="488">
        <f>B18+B17+B16+B15</f>
        <v>7566</v>
      </c>
      <c r="C19" s="488">
        <f>C18+C17+C16+C15</f>
        <v>59700</v>
      </c>
      <c r="D19" s="488">
        <f>D18+D17+D16+D15</f>
        <v>39700</v>
      </c>
      <c r="E19" s="489">
        <f>D19-C19</f>
        <v>-20000</v>
      </c>
    </row>
    <row r="20" spans="1:6" ht="15" customHeight="1" x14ac:dyDescent="0.3">
      <c r="A20" s="160" t="s">
        <v>267</v>
      </c>
      <c r="B20" s="486">
        <f>Instruction!F32+Instruction!F34</f>
        <v>0</v>
      </c>
      <c r="C20" s="486">
        <f>Instruction!H32+Instruction!H34</f>
        <v>96600</v>
      </c>
      <c r="D20" s="486">
        <f>Instruction!J32+Instruction!J34</f>
        <v>82450</v>
      </c>
      <c r="E20" s="487">
        <f t="shared" si="0"/>
        <v>-14150</v>
      </c>
    </row>
    <row r="21" spans="1:6" ht="15" customHeight="1" x14ac:dyDescent="0.3">
      <c r="A21" s="160" t="s">
        <v>268</v>
      </c>
      <c r="B21" s="486">
        <f>Instruction!F31</f>
        <v>0</v>
      </c>
      <c r="C21" s="486">
        <f>Instruction!H31</f>
        <v>0</v>
      </c>
      <c r="D21" s="486">
        <f>Instruction!J31</f>
        <v>0</v>
      </c>
      <c r="E21" s="487">
        <f t="shared" si="0"/>
        <v>0</v>
      </c>
    </row>
    <row r="22" spans="1:6" ht="15" customHeight="1" x14ac:dyDescent="0.3">
      <c r="A22" s="160" t="s">
        <v>269</v>
      </c>
      <c r="B22" s="486">
        <f>Instruction!F33</f>
        <v>0</v>
      </c>
      <c r="C22" s="486">
        <f>Instruction!H33</f>
        <v>0</v>
      </c>
      <c r="D22" s="486">
        <f>Instruction!J33</f>
        <v>0</v>
      </c>
      <c r="E22" s="487">
        <f t="shared" si="0"/>
        <v>0</v>
      </c>
    </row>
    <row r="23" spans="1:6" s="153" customFormat="1" ht="15" customHeight="1" x14ac:dyDescent="0.3">
      <c r="A23" s="161" t="s">
        <v>194</v>
      </c>
      <c r="B23" s="488">
        <f>B22+B21+B20</f>
        <v>0</v>
      </c>
      <c r="C23" s="488">
        <f>C22+C21+C20</f>
        <v>96600</v>
      </c>
      <c r="D23" s="488">
        <f>D22+D21+D20</f>
        <v>82450</v>
      </c>
      <c r="E23" s="489">
        <f>D23-C23</f>
        <v>-14150</v>
      </c>
    </row>
    <row r="24" spans="1:6" s="153" customFormat="1" ht="15" customHeight="1" x14ac:dyDescent="0.3">
      <c r="A24" s="161" t="s">
        <v>296</v>
      </c>
      <c r="B24" s="488">
        <f>Instruction!F42</f>
        <v>0</v>
      </c>
      <c r="C24" s="488">
        <f>Instruction!H42</f>
        <v>0</v>
      </c>
      <c r="D24" s="488">
        <f>Instruction!J42</f>
        <v>0</v>
      </c>
      <c r="E24" s="489">
        <f>D24-C24</f>
        <v>0</v>
      </c>
    </row>
    <row r="25" spans="1:6" s="153" customFormat="1" ht="15" customHeight="1" x14ac:dyDescent="0.3">
      <c r="A25" s="161" t="s">
        <v>270</v>
      </c>
      <c r="B25" s="488">
        <f>B23+B19+B14+B10+B24</f>
        <v>42737171</v>
      </c>
      <c r="C25" s="488">
        <f>C23+C19+C14+C10+C24</f>
        <v>45908072</v>
      </c>
      <c r="D25" s="488">
        <f>D23+D19+D14+D10+D24</f>
        <v>45263044</v>
      </c>
      <c r="E25" s="489">
        <f>D25-C25</f>
        <v>-645028</v>
      </c>
    </row>
    <row r="26" spans="1:6" ht="15" customHeight="1" x14ac:dyDescent="0.3">
      <c r="A26" s="162" t="s">
        <v>117</v>
      </c>
      <c r="B26" s="490"/>
      <c r="C26" s="490"/>
      <c r="D26" s="490"/>
      <c r="E26" s="491"/>
      <c r="F26" s="98" t="s">
        <v>117</v>
      </c>
    </row>
    <row r="27" spans="1:6" ht="15" customHeight="1" x14ac:dyDescent="0.3">
      <c r="A27" s="161" t="s">
        <v>271</v>
      </c>
      <c r="B27" s="492" t="str">
        <f>B5</f>
        <v>Actual</v>
      </c>
      <c r="C27" s="492" t="s">
        <v>136</v>
      </c>
      <c r="D27" s="492" t="s">
        <v>136</v>
      </c>
      <c r="E27" s="493" t="str">
        <f>E5</f>
        <v>2023-24 +/-</v>
      </c>
    </row>
    <row r="28" spans="1:6" ht="15" customHeight="1" x14ac:dyDescent="0.3">
      <c r="A28" s="163" t="s">
        <v>117</v>
      </c>
      <c r="B28" s="492" t="str">
        <f>B6</f>
        <v>2022-23</v>
      </c>
      <c r="C28" s="492" t="str">
        <f>C6</f>
        <v>2022-23</v>
      </c>
      <c r="D28" s="492" t="str">
        <f>D6</f>
        <v>2023-24</v>
      </c>
      <c r="E28" s="493" t="str">
        <f>E6</f>
        <v>2022-23</v>
      </c>
    </row>
    <row r="29" spans="1:6" ht="15" customHeight="1" x14ac:dyDescent="0.3">
      <c r="A29" s="160" t="s">
        <v>178</v>
      </c>
      <c r="B29" s="486">
        <f>Research!F7</f>
        <v>7798197</v>
      </c>
      <c r="C29" s="486">
        <f>Research!H7</f>
        <v>8573154</v>
      </c>
      <c r="D29" s="486">
        <f>Research!J7</f>
        <v>7725341</v>
      </c>
      <c r="E29" s="487">
        <f t="shared" ref="E29:E47" si="1">D29-C29</f>
        <v>-847813</v>
      </c>
    </row>
    <row r="30" spans="1:6" ht="15" customHeight="1" x14ac:dyDescent="0.3">
      <c r="A30" s="160" t="s">
        <v>179</v>
      </c>
      <c r="B30" s="486">
        <f>Research!F8</f>
        <v>84906</v>
      </c>
      <c r="C30" s="486">
        <f>Research!H8</f>
        <v>180160</v>
      </c>
      <c r="D30" s="486">
        <f>Research!J8</f>
        <v>175160</v>
      </c>
      <c r="E30" s="487">
        <f t="shared" si="1"/>
        <v>-5000</v>
      </c>
    </row>
    <row r="31" spans="1:6" ht="15" customHeight="1" x14ac:dyDescent="0.3">
      <c r="A31" s="160" t="s">
        <v>180</v>
      </c>
      <c r="B31" s="486">
        <f>Research!F9</f>
        <v>3564854</v>
      </c>
      <c r="C31" s="486">
        <f>Research!H9</f>
        <v>3978470</v>
      </c>
      <c r="D31" s="486">
        <f>Research!J9</f>
        <v>3471646</v>
      </c>
      <c r="E31" s="487">
        <f t="shared" si="1"/>
        <v>-506824</v>
      </c>
    </row>
    <row r="32" spans="1:6" s="153" customFormat="1" ht="15" customHeight="1" x14ac:dyDescent="0.3">
      <c r="A32" s="161" t="s">
        <v>181</v>
      </c>
      <c r="B32" s="488">
        <f>B31+B30+B29</f>
        <v>11447957</v>
      </c>
      <c r="C32" s="488">
        <f>C31+C30+C29</f>
        <v>12731784</v>
      </c>
      <c r="D32" s="488">
        <f>D31+D30+D29</f>
        <v>11372147</v>
      </c>
      <c r="E32" s="489">
        <f t="shared" si="1"/>
        <v>-1359637</v>
      </c>
    </row>
    <row r="33" spans="1:5" ht="15" customHeight="1" x14ac:dyDescent="0.3">
      <c r="A33" s="160" t="s">
        <v>260</v>
      </c>
      <c r="B33" s="486">
        <f>Research!F12</f>
        <v>23039</v>
      </c>
      <c r="C33" s="486">
        <f>Research!H12</f>
        <v>57300</v>
      </c>
      <c r="D33" s="486">
        <f>Research!J12</f>
        <v>42975</v>
      </c>
      <c r="E33" s="487">
        <f t="shared" si="1"/>
        <v>-14325</v>
      </c>
    </row>
    <row r="34" spans="1:5" ht="15" customHeight="1" x14ac:dyDescent="0.3">
      <c r="A34" s="160" t="s">
        <v>261</v>
      </c>
      <c r="B34" s="486">
        <f>Research!F14</f>
        <v>192683</v>
      </c>
      <c r="C34" s="486">
        <f>Research!H14</f>
        <v>298789</v>
      </c>
      <c r="D34" s="486">
        <f>Research!J14</f>
        <v>225341</v>
      </c>
      <c r="E34" s="487">
        <f t="shared" si="1"/>
        <v>-73448</v>
      </c>
    </row>
    <row r="35" spans="1:5" ht="15" customHeight="1" x14ac:dyDescent="0.3">
      <c r="A35" s="160" t="s">
        <v>262</v>
      </c>
      <c r="B35" s="486">
        <f>Research!F16</f>
        <v>63698</v>
      </c>
      <c r="C35" s="486">
        <f>Research!H16</f>
        <v>161600</v>
      </c>
      <c r="D35" s="486">
        <f>Research!J16</f>
        <v>131200</v>
      </c>
      <c r="E35" s="487">
        <f t="shared" si="1"/>
        <v>-30400</v>
      </c>
    </row>
    <row r="36" spans="1:5" s="153" customFormat="1" ht="15" customHeight="1" x14ac:dyDescent="0.3">
      <c r="A36" s="161" t="s">
        <v>185</v>
      </c>
      <c r="B36" s="488">
        <f>B35+B34+B33</f>
        <v>279420</v>
      </c>
      <c r="C36" s="488">
        <f>C35+C34+C33</f>
        <v>517689</v>
      </c>
      <c r="D36" s="488">
        <f>D35+D34+D33</f>
        <v>399516</v>
      </c>
      <c r="E36" s="489">
        <f t="shared" si="1"/>
        <v>-118173</v>
      </c>
    </row>
    <row r="37" spans="1:5" ht="15" customHeight="1" x14ac:dyDescent="0.3">
      <c r="A37" s="160" t="s">
        <v>263</v>
      </c>
      <c r="B37" s="486">
        <f>Research!F27</f>
        <v>57014</v>
      </c>
      <c r="C37" s="486">
        <f>Research!H27</f>
        <v>14100</v>
      </c>
      <c r="D37" s="486">
        <f>Research!J27</f>
        <v>44100</v>
      </c>
      <c r="E37" s="487">
        <f t="shared" si="1"/>
        <v>30000</v>
      </c>
    </row>
    <row r="38" spans="1:5" ht="15" customHeight="1" x14ac:dyDescent="0.3">
      <c r="A38" s="160" t="s">
        <v>264</v>
      </c>
      <c r="B38" s="486">
        <f>Research!F29</f>
        <v>12533</v>
      </c>
      <c r="C38" s="486">
        <f>Research!H29</f>
        <v>12000</v>
      </c>
      <c r="D38" s="486">
        <f>Research!J29</f>
        <v>12000</v>
      </c>
      <c r="E38" s="487">
        <f t="shared" si="1"/>
        <v>0</v>
      </c>
    </row>
    <row r="39" spans="1:5" ht="15" customHeight="1" x14ac:dyDescent="0.3">
      <c r="A39" s="160" t="s">
        <v>265</v>
      </c>
      <c r="B39" s="486">
        <f>Research!F37</f>
        <v>0</v>
      </c>
      <c r="C39" s="486">
        <f>Research!H37</f>
        <v>0</v>
      </c>
      <c r="D39" s="486">
        <f>Research!J37</f>
        <v>0</v>
      </c>
      <c r="E39" s="487">
        <f t="shared" si="1"/>
        <v>0</v>
      </c>
    </row>
    <row r="40" spans="1:5" ht="15" customHeight="1" x14ac:dyDescent="0.3">
      <c r="A40" s="160" t="s">
        <v>266</v>
      </c>
      <c r="B40" s="486">
        <f>Research!F39</f>
        <v>0</v>
      </c>
      <c r="C40" s="486">
        <f>Research!H39</f>
        <v>0</v>
      </c>
      <c r="D40" s="486">
        <f>Research!J39</f>
        <v>0</v>
      </c>
      <c r="E40" s="487">
        <f t="shared" si="1"/>
        <v>0</v>
      </c>
    </row>
    <row r="41" spans="1:5" s="153" customFormat="1" ht="15" customHeight="1" x14ac:dyDescent="0.3">
      <c r="A41" s="161" t="s">
        <v>190</v>
      </c>
      <c r="B41" s="488">
        <f>B40+B39+B38+B37</f>
        <v>69547</v>
      </c>
      <c r="C41" s="488">
        <f>C40+C39+C38+C37</f>
        <v>26100</v>
      </c>
      <c r="D41" s="488">
        <f>D40+D39+D38+D37</f>
        <v>56100</v>
      </c>
      <c r="E41" s="489">
        <f t="shared" si="1"/>
        <v>30000</v>
      </c>
    </row>
    <row r="42" spans="1:5" ht="15" customHeight="1" x14ac:dyDescent="0.3">
      <c r="A42" s="160" t="s">
        <v>267</v>
      </c>
      <c r="B42" s="486">
        <f>Research!F32+Research!F34</f>
        <v>8170</v>
      </c>
      <c r="C42" s="486">
        <f>Research!H32+Research!H34</f>
        <v>24000</v>
      </c>
      <c r="D42" s="486">
        <f>Research!J32+Research!J34</f>
        <v>18000</v>
      </c>
      <c r="E42" s="487">
        <f t="shared" si="1"/>
        <v>-6000</v>
      </c>
    </row>
    <row r="43" spans="1:5" ht="15" customHeight="1" x14ac:dyDescent="0.3">
      <c r="A43" s="160" t="s">
        <v>268</v>
      </c>
      <c r="B43" s="486">
        <f>Research!F31</f>
        <v>0</v>
      </c>
      <c r="C43" s="486">
        <f>Research!H31</f>
        <v>0</v>
      </c>
      <c r="D43" s="486">
        <f>Research!J31</f>
        <v>0</v>
      </c>
      <c r="E43" s="487">
        <f t="shared" si="1"/>
        <v>0</v>
      </c>
    </row>
    <row r="44" spans="1:5" ht="15" customHeight="1" x14ac:dyDescent="0.3">
      <c r="A44" s="160" t="s">
        <v>269</v>
      </c>
      <c r="B44" s="486">
        <f>Research!F33</f>
        <v>0</v>
      </c>
      <c r="C44" s="486">
        <f>Research!H33</f>
        <v>0</v>
      </c>
      <c r="D44" s="486">
        <f>Research!J33</f>
        <v>0</v>
      </c>
      <c r="E44" s="487">
        <f t="shared" si="1"/>
        <v>0</v>
      </c>
    </row>
    <row r="45" spans="1:5" s="153" customFormat="1" ht="15" customHeight="1" x14ac:dyDescent="0.3">
      <c r="A45" s="161" t="s">
        <v>194</v>
      </c>
      <c r="B45" s="488">
        <f>B44+B43+B42</f>
        <v>8170</v>
      </c>
      <c r="C45" s="488">
        <f>C44+C43+C42</f>
        <v>24000</v>
      </c>
      <c r="D45" s="488">
        <f>D44+D43+D42</f>
        <v>18000</v>
      </c>
      <c r="E45" s="489">
        <f t="shared" si="1"/>
        <v>-6000</v>
      </c>
    </row>
    <row r="46" spans="1:5" s="153" customFormat="1" ht="15" customHeight="1" x14ac:dyDescent="0.3">
      <c r="A46" s="161" t="s">
        <v>296</v>
      </c>
      <c r="B46" s="488">
        <f>Research!F42</f>
        <v>0</v>
      </c>
      <c r="C46" s="488">
        <f>Research!H42</f>
        <v>0</v>
      </c>
      <c r="D46" s="488">
        <f>Research!I42</f>
        <v>0</v>
      </c>
      <c r="E46" s="489">
        <f>D46-C46</f>
        <v>0</v>
      </c>
    </row>
    <row r="47" spans="1:5" s="153" customFormat="1" ht="15" customHeight="1" x14ac:dyDescent="0.3">
      <c r="A47" s="161" t="s">
        <v>270</v>
      </c>
      <c r="B47" s="488">
        <f>B45+B41+B36+B32+B46</f>
        <v>11805094</v>
      </c>
      <c r="C47" s="488">
        <f>C45+C41+C36+C32+C46</f>
        <v>13299573</v>
      </c>
      <c r="D47" s="488">
        <f>D45+D41+D36+D32+D46</f>
        <v>11845763</v>
      </c>
      <c r="E47" s="489">
        <f t="shared" si="1"/>
        <v>-1453810</v>
      </c>
    </row>
    <row r="48" spans="1:5" ht="15" customHeight="1" x14ac:dyDescent="0.3">
      <c r="A48" s="162" t="s">
        <v>117</v>
      </c>
      <c r="B48" s="490"/>
      <c r="C48" s="490"/>
      <c r="D48" s="490"/>
      <c r="E48" s="491"/>
    </row>
    <row r="49" spans="1:5" ht="15" customHeight="1" x14ac:dyDescent="0.3">
      <c r="A49" s="161" t="s">
        <v>272</v>
      </c>
      <c r="B49" s="492" t="s">
        <v>135</v>
      </c>
      <c r="C49" s="492" t="s">
        <v>136</v>
      </c>
      <c r="D49" s="492" t="s">
        <v>136</v>
      </c>
      <c r="E49" s="493" t="str">
        <f>E27</f>
        <v>2023-24 +/-</v>
      </c>
    </row>
    <row r="50" spans="1:5" ht="15" customHeight="1" x14ac:dyDescent="0.3">
      <c r="A50" s="163" t="s">
        <v>117</v>
      </c>
      <c r="B50" s="492" t="str">
        <f>B28</f>
        <v>2022-23</v>
      </c>
      <c r="C50" s="492" t="str">
        <f>C28</f>
        <v>2022-23</v>
      </c>
      <c r="D50" s="492" t="str">
        <f>D28</f>
        <v>2023-24</v>
      </c>
      <c r="E50" s="493" t="str">
        <f>E28</f>
        <v>2022-23</v>
      </c>
    </row>
    <row r="51" spans="1:5" ht="15" customHeight="1" x14ac:dyDescent="0.3">
      <c r="A51" s="160" t="s">
        <v>178</v>
      </c>
      <c r="B51" s="486">
        <f>'Public Service'!F7</f>
        <v>64512</v>
      </c>
      <c r="C51" s="486">
        <f>'Public Service'!H7</f>
        <v>84898</v>
      </c>
      <c r="D51" s="486">
        <f>'Public Service'!J7</f>
        <v>82898</v>
      </c>
      <c r="E51" s="487">
        <f t="shared" ref="E51:E69" si="2">D51-C51</f>
        <v>-2000</v>
      </c>
    </row>
    <row r="52" spans="1:5" ht="15" customHeight="1" x14ac:dyDescent="0.3">
      <c r="A52" s="160" t="s">
        <v>179</v>
      </c>
      <c r="B52" s="486">
        <f>'Public Service'!F8</f>
        <v>1278</v>
      </c>
      <c r="C52" s="486">
        <f>'Public Service'!H8</f>
        <v>2000</v>
      </c>
      <c r="D52" s="486">
        <f>'Public Service'!J8</f>
        <v>2000</v>
      </c>
      <c r="E52" s="487">
        <f t="shared" si="2"/>
        <v>0</v>
      </c>
    </row>
    <row r="53" spans="1:5" ht="15" customHeight="1" x14ac:dyDescent="0.3">
      <c r="A53" s="160" t="s">
        <v>180</v>
      </c>
      <c r="B53" s="486">
        <f>'Public Service'!F9</f>
        <v>26431</v>
      </c>
      <c r="C53" s="486">
        <f>'Public Service'!H9</f>
        <v>37217</v>
      </c>
      <c r="D53" s="486">
        <f>'Public Service'!J9</f>
        <v>15883</v>
      </c>
      <c r="E53" s="487">
        <f t="shared" si="2"/>
        <v>-21334</v>
      </c>
    </row>
    <row r="54" spans="1:5" s="153" customFormat="1" ht="15" customHeight="1" x14ac:dyDescent="0.3">
      <c r="A54" s="161" t="s">
        <v>181</v>
      </c>
      <c r="B54" s="488">
        <f>B53+B52+B51</f>
        <v>92221</v>
      </c>
      <c r="C54" s="488">
        <f>C53+C52+C51</f>
        <v>124115</v>
      </c>
      <c r="D54" s="488">
        <f>D53+D52+D51</f>
        <v>100781</v>
      </c>
      <c r="E54" s="489">
        <f t="shared" si="2"/>
        <v>-23334</v>
      </c>
    </row>
    <row r="55" spans="1:5" ht="15" customHeight="1" x14ac:dyDescent="0.3">
      <c r="A55" s="160" t="s">
        <v>260</v>
      </c>
      <c r="B55" s="486">
        <f>'Public Service'!F12</f>
        <v>0</v>
      </c>
      <c r="C55" s="486">
        <f>'Public Service'!H12</f>
        <v>1600</v>
      </c>
      <c r="D55" s="486">
        <f>'Public Service'!J12</f>
        <v>1200</v>
      </c>
      <c r="E55" s="487">
        <f t="shared" si="2"/>
        <v>-400</v>
      </c>
    </row>
    <row r="56" spans="1:5" ht="15" customHeight="1" x14ac:dyDescent="0.3">
      <c r="A56" s="160" t="s">
        <v>261</v>
      </c>
      <c r="B56" s="486">
        <f>'Public Service'!F14</f>
        <v>2034</v>
      </c>
      <c r="C56" s="486">
        <f>'Public Service'!H14</f>
        <v>9263</v>
      </c>
      <c r="D56" s="486">
        <f>'Public Service'!J14</f>
        <v>6947</v>
      </c>
      <c r="E56" s="487">
        <f t="shared" si="2"/>
        <v>-2316</v>
      </c>
    </row>
    <row r="57" spans="1:5" ht="15" customHeight="1" x14ac:dyDescent="0.3">
      <c r="A57" s="160" t="s">
        <v>262</v>
      </c>
      <c r="B57" s="486">
        <f>'Public Service'!F16</f>
        <v>171</v>
      </c>
      <c r="C57" s="486">
        <f>'Public Service'!H16</f>
        <v>1500</v>
      </c>
      <c r="D57" s="486">
        <f>'Public Service'!J16</f>
        <v>1125</v>
      </c>
      <c r="E57" s="487">
        <f t="shared" si="2"/>
        <v>-375</v>
      </c>
    </row>
    <row r="58" spans="1:5" s="153" customFormat="1" ht="15" customHeight="1" x14ac:dyDescent="0.3">
      <c r="A58" s="161" t="s">
        <v>185</v>
      </c>
      <c r="B58" s="488">
        <f>B57+B56+B55</f>
        <v>2205</v>
      </c>
      <c r="C58" s="488">
        <f>C57+C56+C55</f>
        <v>12363</v>
      </c>
      <c r="D58" s="488">
        <f>D57+D56+D55</f>
        <v>9272</v>
      </c>
      <c r="E58" s="489">
        <f t="shared" si="2"/>
        <v>-3091</v>
      </c>
    </row>
    <row r="59" spans="1:5" ht="15" customHeight="1" x14ac:dyDescent="0.3">
      <c r="A59" s="160" t="s">
        <v>263</v>
      </c>
      <c r="B59" s="486">
        <f>'Public Service'!F27</f>
        <v>0</v>
      </c>
      <c r="C59" s="486">
        <f>'Public Service'!H27</f>
        <v>0</v>
      </c>
      <c r="D59" s="486">
        <f>'Public Service'!J27</f>
        <v>0</v>
      </c>
      <c r="E59" s="487">
        <f t="shared" si="2"/>
        <v>0</v>
      </c>
    </row>
    <row r="60" spans="1:5" ht="15" customHeight="1" x14ac:dyDescent="0.3">
      <c r="A60" s="160" t="s">
        <v>264</v>
      </c>
      <c r="B60" s="486">
        <f>'Public Service'!F29</f>
        <v>0</v>
      </c>
      <c r="C60" s="486">
        <f>'Public Service'!H29</f>
        <v>0</v>
      </c>
      <c r="D60" s="486">
        <f>'Public Service'!J29</f>
        <v>0</v>
      </c>
      <c r="E60" s="487">
        <f t="shared" si="2"/>
        <v>0</v>
      </c>
    </row>
    <row r="61" spans="1:5" ht="15" customHeight="1" x14ac:dyDescent="0.3">
      <c r="A61" s="160" t="s">
        <v>265</v>
      </c>
      <c r="B61" s="486">
        <f>'Public Service'!F37</f>
        <v>0</v>
      </c>
      <c r="C61" s="486">
        <f>'Public Service'!H37</f>
        <v>0</v>
      </c>
      <c r="D61" s="486">
        <f>'Public Service'!J37</f>
        <v>0</v>
      </c>
      <c r="E61" s="487">
        <f t="shared" si="2"/>
        <v>0</v>
      </c>
    </row>
    <row r="62" spans="1:5" ht="15" customHeight="1" x14ac:dyDescent="0.3">
      <c r="A62" s="160" t="s">
        <v>266</v>
      </c>
      <c r="B62" s="486">
        <f>'Public Service'!F39</f>
        <v>0</v>
      </c>
      <c r="C62" s="486">
        <f>'Public Service'!H39</f>
        <v>0</v>
      </c>
      <c r="D62" s="486">
        <f>'Public Service'!J39</f>
        <v>0</v>
      </c>
      <c r="E62" s="487">
        <f t="shared" si="2"/>
        <v>0</v>
      </c>
    </row>
    <row r="63" spans="1:5" s="153" customFormat="1" ht="15" customHeight="1" x14ac:dyDescent="0.3">
      <c r="A63" s="161" t="s">
        <v>190</v>
      </c>
      <c r="B63" s="488">
        <f>B62+B61+B60+B59</f>
        <v>0</v>
      </c>
      <c r="C63" s="488">
        <f>C62+C61+C60+C59</f>
        <v>0</v>
      </c>
      <c r="D63" s="488">
        <f>D62+D61+D60+D59</f>
        <v>0</v>
      </c>
      <c r="E63" s="489">
        <f t="shared" si="2"/>
        <v>0</v>
      </c>
    </row>
    <row r="64" spans="1:5" ht="15" customHeight="1" x14ac:dyDescent="0.3">
      <c r="A64" s="160" t="s">
        <v>267</v>
      </c>
      <c r="B64" s="486">
        <f>'Public Service'!F32+'Public Service'!F34</f>
        <v>0</v>
      </c>
      <c r="C64" s="486">
        <f>'Public Service'!H32+'Public Service'!H34</f>
        <v>0</v>
      </c>
      <c r="D64" s="486">
        <f>'Public Service'!J32+'Public Service'!J34</f>
        <v>0</v>
      </c>
      <c r="E64" s="487">
        <f t="shared" si="2"/>
        <v>0</v>
      </c>
    </row>
    <row r="65" spans="1:7" ht="15" customHeight="1" x14ac:dyDescent="0.3">
      <c r="A65" s="160" t="s">
        <v>268</v>
      </c>
      <c r="B65" s="486">
        <f>'Public Service'!F31</f>
        <v>0</v>
      </c>
      <c r="C65" s="486">
        <f>'Public Service'!H31</f>
        <v>0</v>
      </c>
      <c r="D65" s="486">
        <f>'Public Service'!J31</f>
        <v>0</v>
      </c>
      <c r="E65" s="487">
        <f t="shared" si="2"/>
        <v>0</v>
      </c>
    </row>
    <row r="66" spans="1:7" ht="15" customHeight="1" x14ac:dyDescent="0.3">
      <c r="A66" s="160" t="s">
        <v>269</v>
      </c>
      <c r="B66" s="486">
        <f>'Public Service'!F33</f>
        <v>0</v>
      </c>
      <c r="C66" s="486">
        <f>'Public Service'!H33</f>
        <v>0</v>
      </c>
      <c r="D66" s="486">
        <f>'Public Service'!J33</f>
        <v>0</v>
      </c>
      <c r="E66" s="487">
        <f t="shared" si="2"/>
        <v>0</v>
      </c>
    </row>
    <row r="67" spans="1:7" s="153" customFormat="1" ht="15" customHeight="1" x14ac:dyDescent="0.3">
      <c r="A67" s="161" t="s">
        <v>194</v>
      </c>
      <c r="B67" s="488">
        <f>B66+B65+B64</f>
        <v>0</v>
      </c>
      <c r="C67" s="488">
        <f>C66+C65+C64</f>
        <v>0</v>
      </c>
      <c r="D67" s="488">
        <f>D66+D65+D64</f>
        <v>0</v>
      </c>
      <c r="E67" s="489">
        <f t="shared" si="2"/>
        <v>0</v>
      </c>
    </row>
    <row r="68" spans="1:7" s="153" customFormat="1" ht="15" customHeight="1" x14ac:dyDescent="0.3">
      <c r="A68" s="161" t="s">
        <v>296</v>
      </c>
      <c r="B68" s="488">
        <f>'Public Service'!F42</f>
        <v>0</v>
      </c>
      <c r="C68" s="488">
        <f>'Public Service'!H42</f>
        <v>0</v>
      </c>
      <c r="D68" s="488">
        <f>'Public Service'!J42</f>
        <v>0</v>
      </c>
      <c r="E68" s="489">
        <f>D68-C68</f>
        <v>0</v>
      </c>
    </row>
    <row r="69" spans="1:7" s="153" customFormat="1" ht="15" customHeight="1" x14ac:dyDescent="0.3">
      <c r="A69" s="164" t="s">
        <v>270</v>
      </c>
      <c r="B69" s="494">
        <f>B67+B63+B58+B54+B68</f>
        <v>94426</v>
      </c>
      <c r="C69" s="494">
        <f>C67+C63+C58+C54+C68</f>
        <v>136478</v>
      </c>
      <c r="D69" s="494">
        <f>D67+D63+D58+D54+D68</f>
        <v>110053</v>
      </c>
      <c r="E69" s="495">
        <f t="shared" si="2"/>
        <v>-26425</v>
      </c>
    </row>
    <row r="70" spans="1:7" ht="15" customHeight="1" x14ac:dyDescent="0.3">
      <c r="A70" s="96" t="s">
        <v>131</v>
      </c>
      <c r="B70" s="471"/>
      <c r="C70" s="471"/>
      <c r="D70" s="471"/>
      <c r="E70" s="471"/>
    </row>
    <row r="71" spans="1:7" ht="15" customHeight="1" x14ac:dyDescent="0.3">
      <c r="A71" s="96" t="s">
        <v>273</v>
      </c>
      <c r="B71" s="471"/>
      <c r="C71" s="496" t="s">
        <v>79</v>
      </c>
      <c r="D71" s="497" t="str">
        <f>Revenue!B2</f>
        <v>Louisiana Tech University</v>
      </c>
      <c r="E71" s="497"/>
      <c r="F71" s="99"/>
      <c r="G71" s="99"/>
    </row>
    <row r="72" spans="1:7" ht="15" customHeight="1" thickBot="1" x14ac:dyDescent="0.35">
      <c r="A72" s="106" t="s">
        <v>258</v>
      </c>
      <c r="B72" s="498"/>
      <c r="C72" s="498"/>
      <c r="D72" s="498"/>
      <c r="E72" s="498"/>
      <c r="F72" s="107"/>
      <c r="G72" s="107"/>
    </row>
    <row r="73" spans="1:7" ht="15" customHeight="1" thickTop="1" x14ac:dyDescent="0.3">
      <c r="A73" s="162" t="s">
        <v>117</v>
      </c>
      <c r="B73" s="490"/>
      <c r="C73" s="490"/>
      <c r="D73" s="490"/>
      <c r="E73" s="491"/>
    </row>
    <row r="74" spans="1:7" ht="15" customHeight="1" x14ac:dyDescent="0.3">
      <c r="A74" s="161" t="s">
        <v>274</v>
      </c>
      <c r="B74" s="492" t="s">
        <v>135</v>
      </c>
      <c r="C74" s="492" t="s">
        <v>136</v>
      </c>
      <c r="D74" s="492" t="s">
        <v>136</v>
      </c>
      <c r="E74" s="493" t="str">
        <f>E49</f>
        <v>2023-24 +/-</v>
      </c>
    </row>
    <row r="75" spans="1:7" ht="15" customHeight="1" x14ac:dyDescent="0.3">
      <c r="A75" s="164" t="s">
        <v>275</v>
      </c>
      <c r="B75" s="492" t="str">
        <f>B50</f>
        <v>2022-23</v>
      </c>
      <c r="C75" s="492" t="str">
        <f>C50</f>
        <v>2022-23</v>
      </c>
      <c r="D75" s="492" t="str">
        <f>D50</f>
        <v>2023-24</v>
      </c>
      <c r="E75" s="493" t="str">
        <f>E50</f>
        <v>2022-23</v>
      </c>
    </row>
    <row r="76" spans="1:7" ht="15" customHeight="1" x14ac:dyDescent="0.3">
      <c r="A76" s="160" t="s">
        <v>178</v>
      </c>
      <c r="B76" s="486">
        <f>'Academic Supp'!F7</f>
        <v>4889056</v>
      </c>
      <c r="C76" s="486">
        <f>'Academic Supp'!H7</f>
        <v>5176462</v>
      </c>
      <c r="D76" s="486">
        <f>'Academic Supp'!J7</f>
        <v>5007468</v>
      </c>
      <c r="E76" s="487">
        <f t="shared" ref="E76:E94" si="3">D76-C76</f>
        <v>-168994</v>
      </c>
    </row>
    <row r="77" spans="1:7" ht="15" customHeight="1" x14ac:dyDescent="0.3">
      <c r="A77" s="160" t="s">
        <v>179</v>
      </c>
      <c r="B77" s="486">
        <f>'Academic Supp'!F8</f>
        <v>530875</v>
      </c>
      <c r="C77" s="486">
        <f>'Academic Supp'!H8</f>
        <v>634090</v>
      </c>
      <c r="D77" s="486">
        <f>'Academic Supp'!J8</f>
        <v>634090</v>
      </c>
      <c r="E77" s="487">
        <f t="shared" si="3"/>
        <v>0</v>
      </c>
    </row>
    <row r="78" spans="1:7" ht="15" customHeight="1" x14ac:dyDescent="0.3">
      <c r="A78" s="160" t="s">
        <v>180</v>
      </c>
      <c r="B78" s="486">
        <f>'Academic Supp'!F9</f>
        <v>2316976</v>
      </c>
      <c r="C78" s="486">
        <f>'Academic Supp'!H9</f>
        <v>2500893</v>
      </c>
      <c r="D78" s="486">
        <f>'Academic Supp'!J9</f>
        <v>2411615</v>
      </c>
      <c r="E78" s="487">
        <f t="shared" si="3"/>
        <v>-89278</v>
      </c>
    </row>
    <row r="79" spans="1:7" s="153" customFormat="1" ht="15" customHeight="1" x14ac:dyDescent="0.3">
      <c r="A79" s="161" t="s">
        <v>181</v>
      </c>
      <c r="B79" s="488">
        <f>B78+B77+B76</f>
        <v>7736907</v>
      </c>
      <c r="C79" s="488">
        <f>C78+C77+C76</f>
        <v>8311445</v>
      </c>
      <c r="D79" s="488">
        <f>D78+D77+D76</f>
        <v>8053173</v>
      </c>
      <c r="E79" s="489">
        <f t="shared" si="3"/>
        <v>-258272</v>
      </c>
    </row>
    <row r="80" spans="1:7" ht="15" customHeight="1" x14ac:dyDescent="0.3">
      <c r="A80" s="160" t="s">
        <v>260</v>
      </c>
      <c r="B80" s="486">
        <f>'Academic Supp'!F12</f>
        <v>54579</v>
      </c>
      <c r="C80" s="486">
        <f>'Academic Supp'!H12</f>
        <v>79300</v>
      </c>
      <c r="D80" s="486">
        <f>'Academic Supp'!J12</f>
        <v>87375</v>
      </c>
      <c r="E80" s="487">
        <f t="shared" si="3"/>
        <v>8075</v>
      </c>
    </row>
    <row r="81" spans="1:5" ht="15" customHeight="1" x14ac:dyDescent="0.3">
      <c r="A81" s="160" t="s">
        <v>261</v>
      </c>
      <c r="B81" s="486">
        <f>'Academic Supp'!F14</f>
        <v>2349710</v>
      </c>
      <c r="C81" s="486">
        <f>'Academic Supp'!H14</f>
        <v>2433912</v>
      </c>
      <c r="D81" s="486">
        <f>'Academic Supp'!J14</f>
        <v>3775020</v>
      </c>
      <c r="E81" s="487">
        <f t="shared" si="3"/>
        <v>1341108</v>
      </c>
    </row>
    <row r="82" spans="1:5" ht="15" customHeight="1" x14ac:dyDescent="0.3">
      <c r="A82" s="160" t="s">
        <v>262</v>
      </c>
      <c r="B82" s="486">
        <f>'Academic Supp'!F16</f>
        <v>178078</v>
      </c>
      <c r="C82" s="486">
        <f>'Academic Supp'!H16</f>
        <v>271103</v>
      </c>
      <c r="D82" s="486">
        <f>'Academic Supp'!J16</f>
        <v>340890</v>
      </c>
      <c r="E82" s="487">
        <f t="shared" si="3"/>
        <v>69787</v>
      </c>
    </row>
    <row r="83" spans="1:5" s="153" customFormat="1" ht="15" customHeight="1" x14ac:dyDescent="0.3">
      <c r="A83" s="161" t="s">
        <v>185</v>
      </c>
      <c r="B83" s="488">
        <f>B82+B81+B80</f>
        <v>2582367</v>
      </c>
      <c r="C83" s="488">
        <f>C82+C81+C80</f>
        <v>2784315</v>
      </c>
      <c r="D83" s="488">
        <f>D82+D81+D80</f>
        <v>4203285</v>
      </c>
      <c r="E83" s="489">
        <f t="shared" si="3"/>
        <v>1418970</v>
      </c>
    </row>
    <row r="84" spans="1:5" ht="15" customHeight="1" x14ac:dyDescent="0.3">
      <c r="A84" s="160" t="s">
        <v>263</v>
      </c>
      <c r="B84" s="486">
        <f>'Academic Supp'!F27</f>
        <v>23252</v>
      </c>
      <c r="C84" s="486">
        <f>'Academic Supp'!H27</f>
        <v>22200</v>
      </c>
      <c r="D84" s="486">
        <f>'Academic Supp'!J27</f>
        <v>12200</v>
      </c>
      <c r="E84" s="487">
        <f t="shared" si="3"/>
        <v>-10000</v>
      </c>
    </row>
    <row r="85" spans="1:5" ht="15" customHeight="1" x14ac:dyDescent="0.3">
      <c r="A85" s="160" t="s">
        <v>264</v>
      </c>
      <c r="B85" s="486">
        <f>'Academic Supp'!F29</f>
        <v>3302</v>
      </c>
      <c r="C85" s="486">
        <f>'Academic Supp'!H29</f>
        <v>265100</v>
      </c>
      <c r="D85" s="486">
        <f>'Academic Supp'!J29</f>
        <v>10100</v>
      </c>
      <c r="E85" s="487">
        <f t="shared" si="3"/>
        <v>-255000</v>
      </c>
    </row>
    <row r="86" spans="1:5" ht="15" customHeight="1" x14ac:dyDescent="0.3">
      <c r="A86" s="160" t="s">
        <v>265</v>
      </c>
      <c r="B86" s="486">
        <f>'Academic Supp'!F37</f>
        <v>0</v>
      </c>
      <c r="C86" s="486">
        <f>'Academic Supp'!H37</f>
        <v>0</v>
      </c>
      <c r="D86" s="486">
        <f>'Academic Supp'!J37</f>
        <v>0</v>
      </c>
      <c r="E86" s="487">
        <f t="shared" si="3"/>
        <v>0</v>
      </c>
    </row>
    <row r="87" spans="1:5" ht="15" customHeight="1" x14ac:dyDescent="0.3">
      <c r="A87" s="160" t="s">
        <v>266</v>
      </c>
      <c r="B87" s="486">
        <f>'Academic Supp'!F39</f>
        <v>0</v>
      </c>
      <c r="C87" s="486">
        <f>'Academic Supp'!H39</f>
        <v>0</v>
      </c>
      <c r="D87" s="486">
        <f>'Academic Supp'!J39</f>
        <v>0</v>
      </c>
      <c r="E87" s="487">
        <f t="shared" si="3"/>
        <v>0</v>
      </c>
    </row>
    <row r="88" spans="1:5" s="153" customFormat="1" ht="15" customHeight="1" x14ac:dyDescent="0.3">
      <c r="A88" s="161" t="s">
        <v>190</v>
      </c>
      <c r="B88" s="488">
        <f>B87+B86+B85+B84</f>
        <v>26554</v>
      </c>
      <c r="C88" s="488">
        <f>C87+C86+C85+C84</f>
        <v>287300</v>
      </c>
      <c r="D88" s="488">
        <f>D87+D86+D85+D84</f>
        <v>22300</v>
      </c>
      <c r="E88" s="489">
        <f t="shared" si="3"/>
        <v>-265000</v>
      </c>
    </row>
    <row r="89" spans="1:5" ht="15" customHeight="1" x14ac:dyDescent="0.3">
      <c r="A89" s="160" t="s">
        <v>267</v>
      </c>
      <c r="B89" s="486">
        <f>'Academic Supp'!F32+'Academic Supp'!F34</f>
        <v>0</v>
      </c>
      <c r="C89" s="486">
        <f>'Academic Supp'!H32+'Academic Supp'!H34</f>
        <v>112000</v>
      </c>
      <c r="D89" s="486">
        <f>'Academic Supp'!J32+'Academic Supp'!J34</f>
        <v>100250</v>
      </c>
      <c r="E89" s="487">
        <f t="shared" si="3"/>
        <v>-11750</v>
      </c>
    </row>
    <row r="90" spans="1:5" ht="15" customHeight="1" x14ac:dyDescent="0.3">
      <c r="A90" s="160" t="s">
        <v>268</v>
      </c>
      <c r="B90" s="486">
        <f>'Academic Supp'!F31</f>
        <v>1408085</v>
      </c>
      <c r="C90" s="486">
        <f>'Academic Supp'!H31</f>
        <v>1436321</v>
      </c>
      <c r="D90" s="486">
        <f>'Academic Supp'!J31</f>
        <v>1602688</v>
      </c>
      <c r="E90" s="487">
        <f t="shared" si="3"/>
        <v>166367</v>
      </c>
    </row>
    <row r="91" spans="1:5" ht="15" customHeight="1" x14ac:dyDescent="0.3">
      <c r="A91" s="160" t="s">
        <v>269</v>
      </c>
      <c r="B91" s="486">
        <f>'Academic Supp'!F33</f>
        <v>0</v>
      </c>
      <c r="C91" s="486">
        <f>'Academic Supp'!H33</f>
        <v>0</v>
      </c>
      <c r="D91" s="486">
        <f>'Academic Supp'!J33</f>
        <v>0</v>
      </c>
      <c r="E91" s="487">
        <f t="shared" si="3"/>
        <v>0</v>
      </c>
    </row>
    <row r="92" spans="1:5" s="153" customFormat="1" ht="15" customHeight="1" x14ac:dyDescent="0.3">
      <c r="A92" s="161" t="s">
        <v>194</v>
      </c>
      <c r="B92" s="488">
        <f>B91+B90+B89</f>
        <v>1408085</v>
      </c>
      <c r="C92" s="488">
        <f>C91+C90+C89</f>
        <v>1548321</v>
      </c>
      <c r="D92" s="488">
        <f>D91+D90+D89</f>
        <v>1702938</v>
      </c>
      <c r="E92" s="489">
        <f t="shared" si="3"/>
        <v>154617</v>
      </c>
    </row>
    <row r="93" spans="1:5" s="153" customFormat="1" ht="15" customHeight="1" x14ac:dyDescent="0.3">
      <c r="A93" s="161" t="s">
        <v>296</v>
      </c>
      <c r="B93" s="488">
        <f>'Academic Supp'!F42</f>
        <v>0</v>
      </c>
      <c r="C93" s="488">
        <f>'Academic Supp'!F42</f>
        <v>0</v>
      </c>
      <c r="D93" s="488">
        <f>'Academic Supp'!J42</f>
        <v>0</v>
      </c>
      <c r="E93" s="489">
        <f>D93-C93</f>
        <v>0</v>
      </c>
    </row>
    <row r="94" spans="1:5" s="153" customFormat="1" ht="15" customHeight="1" x14ac:dyDescent="0.3">
      <c r="A94" s="161" t="s">
        <v>270</v>
      </c>
      <c r="B94" s="488">
        <f>B92+B88+B83+B79+B93</f>
        <v>11753913</v>
      </c>
      <c r="C94" s="488">
        <f>C92+C88+C83+C79+C93</f>
        <v>12931381</v>
      </c>
      <c r="D94" s="488">
        <f>D92+D88+D83+D79+D93</f>
        <v>13981696</v>
      </c>
      <c r="E94" s="489">
        <f t="shared" si="3"/>
        <v>1050315</v>
      </c>
    </row>
    <row r="95" spans="1:5" ht="15" customHeight="1" x14ac:dyDescent="0.3">
      <c r="A95" s="162" t="s">
        <v>117</v>
      </c>
      <c r="B95" s="490"/>
      <c r="C95" s="490"/>
      <c r="D95" s="490"/>
      <c r="E95" s="491"/>
    </row>
    <row r="96" spans="1:5" ht="15" customHeight="1" x14ac:dyDescent="0.3">
      <c r="A96" s="161" t="s">
        <v>276</v>
      </c>
      <c r="B96" s="492" t="s">
        <v>135</v>
      </c>
      <c r="C96" s="492" t="s">
        <v>136</v>
      </c>
      <c r="D96" s="492" t="s">
        <v>136</v>
      </c>
      <c r="E96" s="493" t="str">
        <f>E74</f>
        <v>2023-24 +/-</v>
      </c>
    </row>
    <row r="97" spans="1:5" ht="15" customHeight="1" x14ac:dyDescent="0.3">
      <c r="A97" s="164"/>
      <c r="B97" s="492" t="str">
        <f>B75</f>
        <v>2022-23</v>
      </c>
      <c r="C97" s="492" t="str">
        <f>C75</f>
        <v>2022-23</v>
      </c>
      <c r="D97" s="492" t="str">
        <f>D75</f>
        <v>2023-24</v>
      </c>
      <c r="E97" s="493" t="str">
        <f>E75</f>
        <v>2022-23</v>
      </c>
    </row>
    <row r="98" spans="1:5" ht="15" customHeight="1" x14ac:dyDescent="0.3">
      <c r="A98" s="160" t="s">
        <v>178</v>
      </c>
      <c r="B98" s="486">
        <f>'Student Services'!F7</f>
        <v>2657289</v>
      </c>
      <c r="C98" s="486">
        <f>'Student Services'!H7</f>
        <v>2363780</v>
      </c>
      <c r="D98" s="486">
        <f>'Student Services'!J7</f>
        <v>2403069</v>
      </c>
      <c r="E98" s="487">
        <f t="shared" ref="E98:E116" si="4">D98-C98</f>
        <v>39289</v>
      </c>
    </row>
    <row r="99" spans="1:5" ht="15" customHeight="1" x14ac:dyDescent="0.3">
      <c r="A99" s="160" t="s">
        <v>179</v>
      </c>
      <c r="B99" s="486">
        <f>'Student Services'!F8</f>
        <v>183434</v>
      </c>
      <c r="C99" s="486">
        <f>'Student Services'!H8</f>
        <v>325100</v>
      </c>
      <c r="D99" s="486">
        <f>'Student Services'!J8</f>
        <v>325100</v>
      </c>
      <c r="E99" s="487">
        <f t="shared" si="4"/>
        <v>0</v>
      </c>
    </row>
    <row r="100" spans="1:5" ht="15" customHeight="1" x14ac:dyDescent="0.3">
      <c r="A100" s="160" t="s">
        <v>180</v>
      </c>
      <c r="B100" s="486">
        <f>'Student Services'!F9</f>
        <v>1191973</v>
      </c>
      <c r="C100" s="486">
        <f>'Student Services'!H9</f>
        <v>1104565</v>
      </c>
      <c r="D100" s="486">
        <f>'Student Services'!J9</f>
        <v>1085723</v>
      </c>
      <c r="E100" s="487">
        <f t="shared" si="4"/>
        <v>-18842</v>
      </c>
    </row>
    <row r="101" spans="1:5" s="153" customFormat="1" ht="15" customHeight="1" x14ac:dyDescent="0.3">
      <c r="A101" s="161" t="s">
        <v>181</v>
      </c>
      <c r="B101" s="488">
        <f>B100+B99+B98</f>
        <v>4032696</v>
      </c>
      <c r="C101" s="488">
        <f>C100+C99+C98</f>
        <v>3793445</v>
      </c>
      <c r="D101" s="488">
        <f>D100+D99+D98</f>
        <v>3813892</v>
      </c>
      <c r="E101" s="489">
        <f t="shared" si="4"/>
        <v>20447</v>
      </c>
    </row>
    <row r="102" spans="1:5" ht="15" customHeight="1" x14ac:dyDescent="0.3">
      <c r="A102" s="160" t="s">
        <v>260</v>
      </c>
      <c r="B102" s="486">
        <f>'Student Services'!F12</f>
        <v>155349.19</v>
      </c>
      <c r="C102" s="486">
        <f>'Student Services'!H12</f>
        <v>166457</v>
      </c>
      <c r="D102" s="486">
        <f>'Student Services'!J12</f>
        <v>153582</v>
      </c>
      <c r="E102" s="487">
        <f t="shared" si="4"/>
        <v>-12875</v>
      </c>
    </row>
    <row r="103" spans="1:5" ht="15" customHeight="1" x14ac:dyDescent="0.3">
      <c r="A103" s="160" t="s">
        <v>261</v>
      </c>
      <c r="B103" s="486">
        <f>'Student Services'!F14</f>
        <v>292023</v>
      </c>
      <c r="C103" s="486">
        <f>'Student Services'!H14</f>
        <v>398050</v>
      </c>
      <c r="D103" s="486">
        <f>'Student Services'!J14</f>
        <v>353877</v>
      </c>
      <c r="E103" s="487">
        <f t="shared" si="4"/>
        <v>-44173</v>
      </c>
    </row>
    <row r="104" spans="1:5" ht="15" customHeight="1" x14ac:dyDescent="0.3">
      <c r="A104" s="160" t="s">
        <v>262</v>
      </c>
      <c r="B104" s="486">
        <f>'Student Services'!F16</f>
        <v>181167</v>
      </c>
      <c r="C104" s="486">
        <f>'Student Services'!H16</f>
        <v>218985</v>
      </c>
      <c r="D104" s="486">
        <f>'Student Services'!J16</f>
        <v>85760</v>
      </c>
      <c r="E104" s="487">
        <f t="shared" si="4"/>
        <v>-133225</v>
      </c>
    </row>
    <row r="105" spans="1:5" s="153" customFormat="1" ht="15" customHeight="1" x14ac:dyDescent="0.3">
      <c r="A105" s="161" t="s">
        <v>185</v>
      </c>
      <c r="B105" s="488">
        <f>B104+B103+B102</f>
        <v>628539.18999999994</v>
      </c>
      <c r="C105" s="488">
        <f>C104+C103+C102</f>
        <v>783492</v>
      </c>
      <c r="D105" s="488">
        <f>D104+D103+D102</f>
        <v>593219</v>
      </c>
      <c r="E105" s="489">
        <f t="shared" si="4"/>
        <v>-190273</v>
      </c>
    </row>
    <row r="106" spans="1:5" ht="15" customHeight="1" x14ac:dyDescent="0.3">
      <c r="A106" s="160" t="s">
        <v>263</v>
      </c>
      <c r="B106" s="486">
        <f>'Student Services'!F27</f>
        <v>16649</v>
      </c>
      <c r="C106" s="486">
        <f>'Student Services'!H27</f>
        <v>92562</v>
      </c>
      <c r="D106" s="486">
        <f>'Student Services'!J27</f>
        <v>72562</v>
      </c>
      <c r="E106" s="487">
        <f t="shared" si="4"/>
        <v>-20000</v>
      </c>
    </row>
    <row r="107" spans="1:5" ht="15" customHeight="1" x14ac:dyDescent="0.3">
      <c r="A107" s="160" t="s">
        <v>264</v>
      </c>
      <c r="B107" s="486">
        <f>'Student Services'!F29</f>
        <v>925</v>
      </c>
      <c r="C107" s="486">
        <f>'Student Services'!H29</f>
        <v>0</v>
      </c>
      <c r="D107" s="486">
        <f>'Student Services'!J29</f>
        <v>0</v>
      </c>
      <c r="E107" s="487">
        <f t="shared" si="4"/>
        <v>0</v>
      </c>
    </row>
    <row r="108" spans="1:5" ht="15" customHeight="1" x14ac:dyDescent="0.3">
      <c r="A108" s="160" t="s">
        <v>265</v>
      </c>
      <c r="B108" s="486">
        <f>'Student Services'!F37</f>
        <v>0</v>
      </c>
      <c r="C108" s="486">
        <f>'Student Services'!H37</f>
        <v>0</v>
      </c>
      <c r="D108" s="486">
        <f>'Student Services'!J37</f>
        <v>0</v>
      </c>
      <c r="E108" s="487">
        <f t="shared" si="4"/>
        <v>0</v>
      </c>
    </row>
    <row r="109" spans="1:5" ht="15" customHeight="1" x14ac:dyDescent="0.3">
      <c r="A109" s="160" t="s">
        <v>266</v>
      </c>
      <c r="B109" s="486">
        <f>'Student Services'!F39</f>
        <v>0</v>
      </c>
      <c r="C109" s="486">
        <f>'Student Services'!H39</f>
        <v>0</v>
      </c>
      <c r="D109" s="486">
        <f>'Student Services'!J39</f>
        <v>0</v>
      </c>
      <c r="E109" s="487">
        <f t="shared" si="4"/>
        <v>0</v>
      </c>
    </row>
    <row r="110" spans="1:5" s="153" customFormat="1" ht="15" customHeight="1" x14ac:dyDescent="0.3">
      <c r="A110" s="161" t="s">
        <v>190</v>
      </c>
      <c r="B110" s="488">
        <f>B109+B108+B107+B106</f>
        <v>17574</v>
      </c>
      <c r="C110" s="488">
        <f>C109+C108+C107+C106</f>
        <v>92562</v>
      </c>
      <c r="D110" s="488">
        <f>D109+D108+D107+D106</f>
        <v>72562</v>
      </c>
      <c r="E110" s="489">
        <f t="shared" si="4"/>
        <v>-20000</v>
      </c>
    </row>
    <row r="111" spans="1:5" ht="15" customHeight="1" x14ac:dyDescent="0.3">
      <c r="A111" s="160" t="s">
        <v>267</v>
      </c>
      <c r="B111" s="486">
        <f>'Student Services'!F32+'Student Services'!F34</f>
        <v>0</v>
      </c>
      <c r="C111" s="486">
        <f>'Student Services'!H32+'Student Services'!H34</f>
        <v>20570</v>
      </c>
      <c r="D111" s="486">
        <f>'Student Services'!J32+'Student Services'!J34</f>
        <v>18427</v>
      </c>
      <c r="E111" s="487">
        <f t="shared" si="4"/>
        <v>-2143</v>
      </c>
    </row>
    <row r="112" spans="1:5" ht="15" customHeight="1" x14ac:dyDescent="0.3">
      <c r="A112" s="160" t="s">
        <v>268</v>
      </c>
      <c r="B112" s="486">
        <f>'Student Services'!F31</f>
        <v>0</v>
      </c>
      <c r="C112" s="486">
        <f>'Student Services'!H102</f>
        <v>0</v>
      </c>
      <c r="D112" s="486">
        <f>'Student Services'!J102</f>
        <v>0</v>
      </c>
      <c r="E112" s="487">
        <f t="shared" si="4"/>
        <v>0</v>
      </c>
    </row>
    <row r="113" spans="1:5" ht="15" customHeight="1" x14ac:dyDescent="0.3">
      <c r="A113" s="160" t="s">
        <v>269</v>
      </c>
      <c r="B113" s="486">
        <f>'Student Services'!F33</f>
        <v>0</v>
      </c>
      <c r="C113" s="486">
        <f>'Student Services'!H33</f>
        <v>0</v>
      </c>
      <c r="D113" s="486">
        <f>'Student Services'!J33</f>
        <v>0</v>
      </c>
      <c r="E113" s="487">
        <f t="shared" si="4"/>
        <v>0</v>
      </c>
    </row>
    <row r="114" spans="1:5" s="153" customFormat="1" ht="15" customHeight="1" x14ac:dyDescent="0.3">
      <c r="A114" s="161" t="s">
        <v>194</v>
      </c>
      <c r="B114" s="488">
        <f>B113+B112+B111</f>
        <v>0</v>
      </c>
      <c r="C114" s="488">
        <f>C113+C112+C111</f>
        <v>20570</v>
      </c>
      <c r="D114" s="488">
        <f>D113+D112+D111</f>
        <v>18427</v>
      </c>
      <c r="E114" s="489">
        <f t="shared" si="4"/>
        <v>-2143</v>
      </c>
    </row>
    <row r="115" spans="1:5" s="153" customFormat="1" ht="15" customHeight="1" x14ac:dyDescent="0.3">
      <c r="A115" s="161" t="s">
        <v>296</v>
      </c>
      <c r="B115" s="488">
        <f>'Student Services'!F41</f>
        <v>0</v>
      </c>
      <c r="C115" s="488">
        <f>'Student Services'!H41</f>
        <v>0</v>
      </c>
      <c r="D115" s="488">
        <f>'Student Services'!J41</f>
        <v>0</v>
      </c>
      <c r="E115" s="489">
        <f>D115-C115</f>
        <v>0</v>
      </c>
    </row>
    <row r="116" spans="1:5" s="153" customFormat="1" ht="15" customHeight="1" x14ac:dyDescent="0.3">
      <c r="A116" s="161" t="s">
        <v>270</v>
      </c>
      <c r="B116" s="488">
        <f>B114+B110+B105+B101+B115</f>
        <v>4678809.1899999995</v>
      </c>
      <c r="C116" s="488">
        <f>C114+C110+C105+C101+C115</f>
        <v>4690069</v>
      </c>
      <c r="D116" s="488">
        <f>D114+D110+D105+D101+D115</f>
        <v>4498100</v>
      </c>
      <c r="E116" s="489">
        <f t="shared" si="4"/>
        <v>-191969</v>
      </c>
    </row>
    <row r="117" spans="1:5" ht="15" customHeight="1" x14ac:dyDescent="0.3">
      <c r="A117" s="165" t="s">
        <v>117</v>
      </c>
      <c r="B117" s="487"/>
      <c r="C117" s="487"/>
      <c r="D117" s="487"/>
      <c r="E117" s="487"/>
    </row>
    <row r="118" spans="1:5" ht="15" customHeight="1" x14ac:dyDescent="0.3">
      <c r="A118" s="161" t="s">
        <v>277</v>
      </c>
      <c r="B118" s="492" t="s">
        <v>135</v>
      </c>
      <c r="C118" s="492" t="s">
        <v>136</v>
      </c>
      <c r="D118" s="492" t="s">
        <v>136</v>
      </c>
      <c r="E118" s="493" t="str">
        <f>E96</f>
        <v>2023-24 +/-</v>
      </c>
    </row>
    <row r="119" spans="1:5" ht="15" customHeight="1" x14ac:dyDescent="0.3">
      <c r="A119" s="164"/>
      <c r="B119" s="492" t="str">
        <f>B97</f>
        <v>2022-23</v>
      </c>
      <c r="C119" s="492" t="str">
        <f>C97</f>
        <v>2022-23</v>
      </c>
      <c r="D119" s="492" t="str">
        <f>D97</f>
        <v>2023-24</v>
      </c>
      <c r="E119" s="493" t="str">
        <f>E97</f>
        <v>2022-23</v>
      </c>
    </row>
    <row r="120" spans="1:5" ht="15" customHeight="1" x14ac:dyDescent="0.3">
      <c r="A120" s="160" t="s">
        <v>178</v>
      </c>
      <c r="B120" s="486">
        <f>'Institutional Supp'!F7</f>
        <v>7113931</v>
      </c>
      <c r="C120" s="486">
        <f>'Institutional Supp'!H7</f>
        <v>7802663</v>
      </c>
      <c r="D120" s="486">
        <f>'Institutional Supp'!J7</f>
        <v>7925823</v>
      </c>
      <c r="E120" s="487">
        <f t="shared" ref="E120:E138" si="5">D120-C120</f>
        <v>123160</v>
      </c>
    </row>
    <row r="121" spans="1:5" ht="15" customHeight="1" x14ac:dyDescent="0.3">
      <c r="A121" s="160" t="s">
        <v>179</v>
      </c>
      <c r="B121" s="486">
        <f>'Institutional Supp'!F8</f>
        <v>207885</v>
      </c>
      <c r="C121" s="486">
        <f>'Institutional Supp'!H8</f>
        <v>302233</v>
      </c>
      <c r="D121" s="486">
        <f>'Institutional Supp'!J8</f>
        <v>302233</v>
      </c>
      <c r="E121" s="487">
        <f t="shared" si="5"/>
        <v>0</v>
      </c>
    </row>
    <row r="122" spans="1:5" ht="15" customHeight="1" x14ac:dyDescent="0.3">
      <c r="A122" s="160" t="s">
        <v>180</v>
      </c>
      <c r="B122" s="486">
        <f>'Institutional Supp'!F9</f>
        <v>3199232</v>
      </c>
      <c r="C122" s="486">
        <f>'Institutional Supp'!H9</f>
        <v>3653641</v>
      </c>
      <c r="D122" s="486">
        <f>'Institutional Supp'!J9</f>
        <v>3841809</v>
      </c>
      <c r="E122" s="487">
        <f t="shared" si="5"/>
        <v>188168</v>
      </c>
    </row>
    <row r="123" spans="1:5" s="153" customFormat="1" ht="15" customHeight="1" x14ac:dyDescent="0.3">
      <c r="A123" s="161" t="s">
        <v>181</v>
      </c>
      <c r="B123" s="488">
        <f>B122+B121+B120</f>
        <v>10521048</v>
      </c>
      <c r="C123" s="488">
        <f>C122+C121+C120</f>
        <v>11758537</v>
      </c>
      <c r="D123" s="488">
        <f>D122+D121+D120</f>
        <v>12069865</v>
      </c>
      <c r="E123" s="489">
        <f t="shared" si="5"/>
        <v>311328</v>
      </c>
    </row>
    <row r="124" spans="1:5" ht="15" customHeight="1" x14ac:dyDescent="0.3">
      <c r="A124" s="160" t="s">
        <v>260</v>
      </c>
      <c r="B124" s="486">
        <f>'Institutional Supp'!F12</f>
        <v>37758</v>
      </c>
      <c r="C124" s="486">
        <f>'Institutional Supp'!H12</f>
        <v>68400</v>
      </c>
      <c r="D124" s="486">
        <f>'Institutional Supp'!J12</f>
        <v>51550</v>
      </c>
      <c r="E124" s="487">
        <f t="shared" si="5"/>
        <v>-16850</v>
      </c>
    </row>
    <row r="125" spans="1:5" ht="15" customHeight="1" x14ac:dyDescent="0.3">
      <c r="A125" s="160" t="s">
        <v>261</v>
      </c>
      <c r="B125" s="486">
        <f>'Institutional Supp'!F14</f>
        <v>398200</v>
      </c>
      <c r="C125" s="486">
        <f>'Institutional Supp'!H14</f>
        <v>500456</v>
      </c>
      <c r="D125" s="486">
        <f>'Institutional Supp'!J14</f>
        <v>431303</v>
      </c>
      <c r="E125" s="487">
        <f t="shared" si="5"/>
        <v>-69153</v>
      </c>
    </row>
    <row r="126" spans="1:5" ht="15" customHeight="1" x14ac:dyDescent="0.3">
      <c r="A126" s="160" t="s">
        <v>262</v>
      </c>
      <c r="B126" s="486">
        <f>'Institutional Supp'!F16</f>
        <v>154270</v>
      </c>
      <c r="C126" s="486">
        <f>'Institutional Supp'!H16</f>
        <v>221527</v>
      </c>
      <c r="D126" s="486">
        <f>'Institutional Supp'!J16</f>
        <v>194552</v>
      </c>
      <c r="E126" s="487">
        <f t="shared" si="5"/>
        <v>-26975</v>
      </c>
    </row>
    <row r="127" spans="1:5" s="153" customFormat="1" ht="15" customHeight="1" x14ac:dyDescent="0.3">
      <c r="A127" s="161" t="s">
        <v>185</v>
      </c>
      <c r="B127" s="488">
        <f>B126+B125+B124</f>
        <v>590228</v>
      </c>
      <c r="C127" s="488">
        <f>C126+C125+C124</f>
        <v>790383</v>
      </c>
      <c r="D127" s="488">
        <f>D126+D125+D124</f>
        <v>677405</v>
      </c>
      <c r="E127" s="489">
        <f t="shared" si="5"/>
        <v>-112978</v>
      </c>
    </row>
    <row r="128" spans="1:5" ht="15" customHeight="1" x14ac:dyDescent="0.3">
      <c r="A128" s="160" t="s">
        <v>263</v>
      </c>
      <c r="B128" s="486">
        <f>'Institutional Supp'!F27</f>
        <v>112860</v>
      </c>
      <c r="C128" s="486">
        <f>'Institutional Supp'!H27</f>
        <v>115800</v>
      </c>
      <c r="D128" s="486">
        <f>'Institutional Supp'!J27</f>
        <v>99800</v>
      </c>
      <c r="E128" s="487">
        <f t="shared" si="5"/>
        <v>-16000</v>
      </c>
    </row>
    <row r="129" spans="1:7" ht="15" customHeight="1" x14ac:dyDescent="0.3">
      <c r="A129" s="160" t="s">
        <v>264</v>
      </c>
      <c r="B129" s="486">
        <f>'Institutional Supp'!F29</f>
        <v>656026</v>
      </c>
      <c r="C129" s="486">
        <f>'Institutional Supp'!H29</f>
        <v>580593</v>
      </c>
      <c r="D129" s="486">
        <f>'Institutional Supp'!J29</f>
        <v>609756</v>
      </c>
      <c r="E129" s="487">
        <f t="shared" si="5"/>
        <v>29163</v>
      </c>
    </row>
    <row r="130" spans="1:7" ht="15" customHeight="1" x14ac:dyDescent="0.3">
      <c r="A130" s="160" t="s">
        <v>265</v>
      </c>
      <c r="B130" s="486">
        <f>'Institutional Supp'!F37</f>
        <v>0</v>
      </c>
      <c r="C130" s="486">
        <f>'Institutional Supp'!H37</f>
        <v>0</v>
      </c>
      <c r="D130" s="486">
        <f>'Institutional Supp'!J37</f>
        <v>0</v>
      </c>
      <c r="E130" s="487">
        <f t="shared" si="5"/>
        <v>0</v>
      </c>
    </row>
    <row r="131" spans="1:7" ht="15" customHeight="1" x14ac:dyDescent="0.3">
      <c r="A131" s="160" t="s">
        <v>266</v>
      </c>
      <c r="B131" s="486">
        <f>'Institutional Supp'!F39</f>
        <v>517489</v>
      </c>
      <c r="C131" s="486">
        <f>'Institutional Supp'!H39</f>
        <v>505884</v>
      </c>
      <c r="D131" s="486">
        <f>'Institutional Supp'!J39</f>
        <v>531624</v>
      </c>
      <c r="E131" s="487">
        <f t="shared" si="5"/>
        <v>25740</v>
      </c>
    </row>
    <row r="132" spans="1:7" s="153" customFormat="1" ht="15" customHeight="1" x14ac:dyDescent="0.3">
      <c r="A132" s="161" t="s">
        <v>190</v>
      </c>
      <c r="B132" s="488">
        <f>B131+B130+B129+B128</f>
        <v>1286375</v>
      </c>
      <c r="C132" s="488">
        <f>C131+C130+C129+C128</f>
        <v>1202277</v>
      </c>
      <c r="D132" s="488">
        <f>D131+D130+D129+D128</f>
        <v>1241180</v>
      </c>
      <c r="E132" s="489">
        <f t="shared" si="5"/>
        <v>38903</v>
      </c>
    </row>
    <row r="133" spans="1:7" ht="15" customHeight="1" x14ac:dyDescent="0.3">
      <c r="A133" s="160" t="s">
        <v>267</v>
      </c>
      <c r="B133" s="486">
        <f>'Institutional Supp'!F32+'Institutional Supp'!F34</f>
        <v>0</v>
      </c>
      <c r="C133" s="486">
        <f>'Institutional Supp'!H32+'Institutional Supp'!H34</f>
        <v>19000</v>
      </c>
      <c r="D133" s="486">
        <f>'Institutional Supp'!J32+'Institutional Supp'!J34</f>
        <v>16750</v>
      </c>
      <c r="E133" s="487">
        <f t="shared" si="5"/>
        <v>-2250</v>
      </c>
    </row>
    <row r="134" spans="1:7" ht="15" customHeight="1" x14ac:dyDescent="0.3">
      <c r="A134" s="160" t="s">
        <v>268</v>
      </c>
      <c r="B134" s="486">
        <f>'Institutional Supp'!F31</f>
        <v>0</v>
      </c>
      <c r="C134" s="486">
        <f>'Institutional Supp'!H31</f>
        <v>0</v>
      </c>
      <c r="D134" s="486">
        <f>'Institutional Supp'!J31</f>
        <v>0</v>
      </c>
      <c r="E134" s="487">
        <f t="shared" si="5"/>
        <v>0</v>
      </c>
    </row>
    <row r="135" spans="1:7" ht="15" customHeight="1" x14ac:dyDescent="0.3">
      <c r="A135" s="160" t="s">
        <v>269</v>
      </c>
      <c r="B135" s="486">
        <f>'Institutional Supp'!F33</f>
        <v>0</v>
      </c>
      <c r="C135" s="486">
        <f>'Institutional Supp'!H33</f>
        <v>0</v>
      </c>
      <c r="D135" s="486">
        <f>'Institutional Supp'!J33</f>
        <v>0</v>
      </c>
      <c r="E135" s="487">
        <f t="shared" si="5"/>
        <v>0</v>
      </c>
    </row>
    <row r="136" spans="1:7" s="153" customFormat="1" ht="15" customHeight="1" x14ac:dyDescent="0.3">
      <c r="A136" s="161" t="s">
        <v>194</v>
      </c>
      <c r="B136" s="488">
        <f>B135+B134+B133</f>
        <v>0</v>
      </c>
      <c r="C136" s="488">
        <f>C135+C134+C133</f>
        <v>19000</v>
      </c>
      <c r="D136" s="488">
        <f>D135+D134+D133</f>
        <v>16750</v>
      </c>
      <c r="E136" s="489">
        <f t="shared" si="5"/>
        <v>-2250</v>
      </c>
    </row>
    <row r="137" spans="1:7" s="153" customFormat="1" ht="15" customHeight="1" x14ac:dyDescent="0.3">
      <c r="A137" s="161" t="s">
        <v>296</v>
      </c>
      <c r="B137" s="488">
        <f>'Institutional Supp'!F41</f>
        <v>0</v>
      </c>
      <c r="C137" s="488">
        <f>'Institutional Supp'!H41</f>
        <v>0</v>
      </c>
      <c r="D137" s="488">
        <f>'Institutional Supp'!J41</f>
        <v>0</v>
      </c>
      <c r="E137" s="489">
        <f>D137-C137</f>
        <v>0</v>
      </c>
    </row>
    <row r="138" spans="1:7" s="153" customFormat="1" ht="15" customHeight="1" x14ac:dyDescent="0.3">
      <c r="A138" s="164" t="s">
        <v>270</v>
      </c>
      <c r="B138" s="494">
        <f>B136+B132+B127+B123+B137</f>
        <v>12397651</v>
      </c>
      <c r="C138" s="494">
        <f>C136+C132+C127+C123+C137</f>
        <v>13770197</v>
      </c>
      <c r="D138" s="494">
        <f>D136+D132+D127+D123+D137</f>
        <v>14005200</v>
      </c>
      <c r="E138" s="495">
        <f t="shared" si="5"/>
        <v>235003</v>
      </c>
    </row>
    <row r="139" spans="1:7" ht="15" customHeight="1" x14ac:dyDescent="0.3">
      <c r="A139" s="96" t="s">
        <v>131</v>
      </c>
      <c r="B139" s="471"/>
      <c r="C139" s="471"/>
      <c r="D139" s="471"/>
      <c r="E139" s="471"/>
    </row>
    <row r="140" spans="1:7" ht="15" customHeight="1" x14ac:dyDescent="0.3">
      <c r="A140" s="96" t="s">
        <v>273</v>
      </c>
      <c r="B140" s="471"/>
      <c r="C140" s="496" t="s">
        <v>79</v>
      </c>
      <c r="D140" s="497" t="str">
        <f>Revenue!B2</f>
        <v>Louisiana Tech University</v>
      </c>
      <c r="E140" s="497"/>
      <c r="F140" s="99"/>
      <c r="G140" s="99"/>
    </row>
    <row r="141" spans="1:7" ht="15" customHeight="1" thickBot="1" x14ac:dyDescent="0.35">
      <c r="A141" s="106" t="s">
        <v>258</v>
      </c>
      <c r="B141" s="498"/>
      <c r="C141" s="498"/>
      <c r="D141" s="498"/>
      <c r="E141" s="498"/>
      <c r="F141" s="107"/>
      <c r="G141" s="107"/>
    </row>
    <row r="142" spans="1:7" ht="15" customHeight="1" thickTop="1" x14ac:dyDescent="0.3">
      <c r="A142" s="123" t="s">
        <v>117</v>
      </c>
      <c r="B142" s="499"/>
      <c r="C142" s="499"/>
      <c r="D142" s="499"/>
      <c r="E142" s="500"/>
    </row>
    <row r="143" spans="1:7" ht="15" customHeight="1" x14ac:dyDescent="0.3">
      <c r="A143" s="166" t="s">
        <v>278</v>
      </c>
      <c r="B143" s="492" t="s">
        <v>135</v>
      </c>
      <c r="C143" s="492" t="s">
        <v>136</v>
      </c>
      <c r="D143" s="492" t="s">
        <v>136</v>
      </c>
      <c r="E143" s="493" t="str">
        <f>E118</f>
        <v>2023-24 +/-</v>
      </c>
    </row>
    <row r="144" spans="1:7" ht="15" customHeight="1" x14ac:dyDescent="0.3">
      <c r="A144" s="167" t="s">
        <v>279</v>
      </c>
      <c r="B144" s="492" t="str">
        <f>B119</f>
        <v>2022-23</v>
      </c>
      <c r="C144" s="492" t="str">
        <f>C119</f>
        <v>2022-23</v>
      </c>
      <c r="D144" s="492" t="str">
        <f>D119</f>
        <v>2023-24</v>
      </c>
      <c r="E144" s="493" t="str">
        <f>E119</f>
        <v>2022-23</v>
      </c>
    </row>
    <row r="145" spans="1:5" ht="15" customHeight="1" x14ac:dyDescent="0.3">
      <c r="A145" s="160" t="s">
        <v>178</v>
      </c>
      <c r="B145" s="486">
        <f>Scholarships!F7</f>
        <v>0</v>
      </c>
      <c r="C145" s="486">
        <f>Scholarships!H7</f>
        <v>0</v>
      </c>
      <c r="D145" s="486">
        <f>Scholarships!J7</f>
        <v>0</v>
      </c>
      <c r="E145" s="487">
        <f t="shared" ref="E145:E163" si="6">D145-C145</f>
        <v>0</v>
      </c>
    </row>
    <row r="146" spans="1:5" ht="15" customHeight="1" x14ac:dyDescent="0.3">
      <c r="A146" s="160" t="s">
        <v>179</v>
      </c>
      <c r="B146" s="486">
        <f>Scholarships!F8</f>
        <v>0</v>
      </c>
      <c r="C146" s="486">
        <f>Scholarships!H8</f>
        <v>0</v>
      </c>
      <c r="D146" s="486">
        <f>Scholarships!J8</f>
        <v>0</v>
      </c>
      <c r="E146" s="487">
        <f t="shared" si="6"/>
        <v>0</v>
      </c>
    </row>
    <row r="147" spans="1:5" ht="15" customHeight="1" x14ac:dyDescent="0.3">
      <c r="A147" s="160" t="s">
        <v>180</v>
      </c>
      <c r="B147" s="486">
        <f>Scholarships!F9</f>
        <v>454392</v>
      </c>
      <c r="C147" s="486">
        <f>Scholarships!H9</f>
        <v>467000</v>
      </c>
      <c r="D147" s="486">
        <f>Scholarships!J9</f>
        <v>454000</v>
      </c>
      <c r="E147" s="487">
        <f t="shared" si="6"/>
        <v>-13000</v>
      </c>
    </row>
    <row r="148" spans="1:5" s="153" customFormat="1" ht="15" customHeight="1" x14ac:dyDescent="0.3">
      <c r="A148" s="161" t="s">
        <v>181</v>
      </c>
      <c r="B148" s="488">
        <f>B147+B146+B145</f>
        <v>454392</v>
      </c>
      <c r="C148" s="488">
        <f>C147+C146+C145</f>
        <v>467000</v>
      </c>
      <c r="D148" s="488">
        <f>D147+D146+D145</f>
        <v>454000</v>
      </c>
      <c r="E148" s="489">
        <f t="shared" si="6"/>
        <v>-13000</v>
      </c>
    </row>
    <row r="149" spans="1:5" ht="15" customHeight="1" x14ac:dyDescent="0.3">
      <c r="A149" s="160" t="s">
        <v>260</v>
      </c>
      <c r="B149" s="486">
        <f>Scholarships!F12</f>
        <v>0</v>
      </c>
      <c r="C149" s="486">
        <f>Scholarships!H12</f>
        <v>0</v>
      </c>
      <c r="D149" s="486">
        <f>Scholarships!J12</f>
        <v>0</v>
      </c>
      <c r="E149" s="487">
        <f t="shared" si="6"/>
        <v>0</v>
      </c>
    </row>
    <row r="150" spans="1:5" ht="15" customHeight="1" x14ac:dyDescent="0.3">
      <c r="A150" s="160" t="s">
        <v>261</v>
      </c>
      <c r="B150" s="486">
        <f>Scholarships!F14</f>
        <v>0</v>
      </c>
      <c r="C150" s="486">
        <f>Scholarships!H14</f>
        <v>0</v>
      </c>
      <c r="D150" s="486">
        <f>Scholarships!J16</f>
        <v>0</v>
      </c>
      <c r="E150" s="487">
        <f t="shared" si="6"/>
        <v>0</v>
      </c>
    </row>
    <row r="151" spans="1:5" ht="15" customHeight="1" x14ac:dyDescent="0.3">
      <c r="A151" s="160" t="s">
        <v>262</v>
      </c>
      <c r="B151" s="486">
        <f>Scholarships!F16</f>
        <v>0</v>
      </c>
      <c r="C151" s="486">
        <f>Scholarships!H16</f>
        <v>0</v>
      </c>
      <c r="D151" s="486">
        <f>Scholarships!J16</f>
        <v>0</v>
      </c>
      <c r="E151" s="487">
        <f t="shared" si="6"/>
        <v>0</v>
      </c>
    </row>
    <row r="152" spans="1:5" s="153" customFormat="1" ht="15" customHeight="1" x14ac:dyDescent="0.3">
      <c r="A152" s="161" t="s">
        <v>185</v>
      </c>
      <c r="B152" s="488">
        <f>B151+B150+B149</f>
        <v>0</v>
      </c>
      <c r="C152" s="488">
        <f>C151+C150+C149</f>
        <v>0</v>
      </c>
      <c r="D152" s="488">
        <f>D151+D150+D149</f>
        <v>0</v>
      </c>
      <c r="E152" s="489">
        <f t="shared" si="6"/>
        <v>0</v>
      </c>
    </row>
    <row r="153" spans="1:5" ht="15" customHeight="1" x14ac:dyDescent="0.3">
      <c r="A153" s="160" t="s">
        <v>263</v>
      </c>
      <c r="B153" s="486">
        <f>Scholarships!F27</f>
        <v>0</v>
      </c>
      <c r="C153" s="486">
        <f>Scholarships!H27</f>
        <v>0</v>
      </c>
      <c r="D153" s="486">
        <f>Scholarships!J27</f>
        <v>0</v>
      </c>
      <c r="E153" s="487">
        <f t="shared" si="6"/>
        <v>0</v>
      </c>
    </row>
    <row r="154" spans="1:5" ht="15" customHeight="1" x14ac:dyDescent="0.3">
      <c r="A154" s="160" t="s">
        <v>264</v>
      </c>
      <c r="B154" s="486">
        <f>Scholarships!F29</f>
        <v>26415549</v>
      </c>
      <c r="C154" s="486">
        <f>Scholarships!H29</f>
        <v>32454168</v>
      </c>
      <c r="D154" s="486">
        <f>Scholarships!J29</f>
        <v>35365596</v>
      </c>
      <c r="E154" s="487">
        <f t="shared" si="6"/>
        <v>2911428</v>
      </c>
    </row>
    <row r="155" spans="1:5" ht="15" customHeight="1" x14ac:dyDescent="0.3">
      <c r="A155" s="160" t="s">
        <v>265</v>
      </c>
      <c r="B155" s="486">
        <f>Scholarships!F37</f>
        <v>0</v>
      </c>
      <c r="C155" s="486">
        <f>Scholarships!H37</f>
        <v>0</v>
      </c>
      <c r="D155" s="486">
        <f>Scholarships!J37</f>
        <v>0</v>
      </c>
      <c r="E155" s="487">
        <f t="shared" si="6"/>
        <v>0</v>
      </c>
    </row>
    <row r="156" spans="1:5" ht="15" customHeight="1" x14ac:dyDescent="0.3">
      <c r="A156" s="160" t="s">
        <v>266</v>
      </c>
      <c r="B156" s="486">
        <f>Scholarships!F39</f>
        <v>0</v>
      </c>
      <c r="C156" s="486">
        <f>Scholarships!H39</f>
        <v>0</v>
      </c>
      <c r="D156" s="486">
        <f>Scholarships!J39</f>
        <v>0</v>
      </c>
      <c r="E156" s="487">
        <f t="shared" si="6"/>
        <v>0</v>
      </c>
    </row>
    <row r="157" spans="1:5" s="153" customFormat="1" ht="15" customHeight="1" x14ac:dyDescent="0.3">
      <c r="A157" s="161" t="s">
        <v>190</v>
      </c>
      <c r="B157" s="488">
        <f>B156+B155+B154+B153</f>
        <v>26415549</v>
      </c>
      <c r="C157" s="488">
        <f>C156+C155+C154+C153</f>
        <v>32454168</v>
      </c>
      <c r="D157" s="488">
        <f>D156+D155+D154+D153</f>
        <v>35365596</v>
      </c>
      <c r="E157" s="489">
        <f t="shared" si="6"/>
        <v>2911428</v>
      </c>
    </row>
    <row r="158" spans="1:5" ht="15" customHeight="1" x14ac:dyDescent="0.3">
      <c r="A158" s="160" t="s">
        <v>267</v>
      </c>
      <c r="B158" s="486">
        <f>Scholarships!F32+Scholarships!F34</f>
        <v>0</v>
      </c>
      <c r="C158" s="486">
        <f>Scholarships!H32+Scholarships!H34</f>
        <v>0</v>
      </c>
      <c r="D158" s="486">
        <f>Scholarships!J32+Scholarships!J34</f>
        <v>0</v>
      </c>
      <c r="E158" s="487">
        <f t="shared" si="6"/>
        <v>0</v>
      </c>
    </row>
    <row r="159" spans="1:5" ht="15" customHeight="1" x14ac:dyDescent="0.3">
      <c r="A159" s="160" t="s">
        <v>268</v>
      </c>
      <c r="B159" s="486">
        <f>Scholarships!F31</f>
        <v>0</v>
      </c>
      <c r="C159" s="486">
        <f>Scholarships!H31</f>
        <v>0</v>
      </c>
      <c r="D159" s="486">
        <f>Scholarships!J31</f>
        <v>0</v>
      </c>
      <c r="E159" s="487">
        <f t="shared" si="6"/>
        <v>0</v>
      </c>
    </row>
    <row r="160" spans="1:5" ht="15" customHeight="1" x14ac:dyDescent="0.3">
      <c r="A160" s="160" t="s">
        <v>269</v>
      </c>
      <c r="B160" s="486">
        <f>Scholarships!F33</f>
        <v>0</v>
      </c>
      <c r="C160" s="486">
        <f>Scholarships!H33</f>
        <v>0</v>
      </c>
      <c r="D160" s="486">
        <f>Scholarships!J33</f>
        <v>0</v>
      </c>
      <c r="E160" s="487">
        <f t="shared" si="6"/>
        <v>0</v>
      </c>
    </row>
    <row r="161" spans="1:5" s="153" customFormat="1" ht="15" customHeight="1" x14ac:dyDescent="0.3">
      <c r="A161" s="161" t="s">
        <v>194</v>
      </c>
      <c r="B161" s="488">
        <f>B160+B159+B158</f>
        <v>0</v>
      </c>
      <c r="C161" s="488">
        <f>C160+C159+C158</f>
        <v>0</v>
      </c>
      <c r="D161" s="488">
        <f>D160+D159+D158</f>
        <v>0</v>
      </c>
      <c r="E161" s="489">
        <f t="shared" si="6"/>
        <v>0</v>
      </c>
    </row>
    <row r="162" spans="1:5" s="153" customFormat="1" ht="15" customHeight="1" x14ac:dyDescent="0.3">
      <c r="A162" s="161" t="s">
        <v>296</v>
      </c>
      <c r="B162" s="488">
        <f>Scholarships!F41</f>
        <v>0</v>
      </c>
      <c r="C162" s="488">
        <f>Scholarships!H41</f>
        <v>0</v>
      </c>
      <c r="D162" s="488">
        <f>Scholarships!J41</f>
        <v>0</v>
      </c>
      <c r="E162" s="489">
        <f>D162-C162</f>
        <v>0</v>
      </c>
    </row>
    <row r="163" spans="1:5" s="153" customFormat="1" ht="15" customHeight="1" x14ac:dyDescent="0.3">
      <c r="A163" s="161" t="s">
        <v>270</v>
      </c>
      <c r="B163" s="488">
        <f>B161+B157+B152+B148+B162</f>
        <v>26869941</v>
      </c>
      <c r="C163" s="488">
        <f>C161+C157+C152+C148+C162</f>
        <v>32921168</v>
      </c>
      <c r="D163" s="488">
        <f>D161+D157+D152+D148+D162</f>
        <v>35819596</v>
      </c>
      <c r="E163" s="489">
        <f t="shared" si="6"/>
        <v>2898428</v>
      </c>
    </row>
    <row r="164" spans="1:5" ht="15" customHeight="1" x14ac:dyDescent="0.3">
      <c r="A164" s="168" t="s">
        <v>117</v>
      </c>
      <c r="B164" s="490"/>
      <c r="C164" s="490"/>
      <c r="D164" s="490"/>
      <c r="E164" s="491"/>
    </row>
    <row r="165" spans="1:5" ht="15" customHeight="1" x14ac:dyDescent="0.3">
      <c r="A165" s="161" t="s">
        <v>280</v>
      </c>
      <c r="B165" s="492" t="s">
        <v>135</v>
      </c>
      <c r="C165" s="492" t="s">
        <v>136</v>
      </c>
      <c r="D165" s="492" t="s">
        <v>136</v>
      </c>
      <c r="E165" s="493" t="str">
        <f>E143</f>
        <v>2023-24 +/-</v>
      </c>
    </row>
    <row r="166" spans="1:5" ht="15" customHeight="1" x14ac:dyDescent="0.3">
      <c r="A166" s="169" t="s">
        <v>281</v>
      </c>
      <c r="B166" s="492" t="str">
        <f>B144</f>
        <v>2022-23</v>
      </c>
      <c r="C166" s="492" t="str">
        <f>C144</f>
        <v>2022-23</v>
      </c>
      <c r="D166" s="492" t="str">
        <f>D144</f>
        <v>2023-24</v>
      </c>
      <c r="E166" s="493" t="str">
        <f>E144</f>
        <v>2022-23</v>
      </c>
    </row>
    <row r="167" spans="1:5" ht="15" customHeight="1" x14ac:dyDescent="0.3">
      <c r="A167" s="160" t="s">
        <v>178</v>
      </c>
      <c r="B167" s="486">
        <f>'OP&amp;M'!F7</f>
        <v>3222087</v>
      </c>
      <c r="C167" s="486">
        <f>'OP&amp;M'!H7</f>
        <v>3849949</v>
      </c>
      <c r="D167" s="486">
        <f>'OP&amp;M'!J7</f>
        <v>4186734</v>
      </c>
      <c r="E167" s="487">
        <f t="shared" ref="E167:E185" si="7">D167-C167</f>
        <v>336785</v>
      </c>
    </row>
    <row r="168" spans="1:5" ht="15" customHeight="1" x14ac:dyDescent="0.3">
      <c r="A168" s="160" t="s">
        <v>179</v>
      </c>
      <c r="B168" s="486">
        <f>'OP&amp;M'!F8</f>
        <v>13122</v>
      </c>
      <c r="C168" s="486">
        <f>'OP&amp;M'!H8</f>
        <v>73500</v>
      </c>
      <c r="D168" s="486">
        <f>'OP&amp;M'!J8</f>
        <v>73500</v>
      </c>
      <c r="E168" s="487">
        <f t="shared" si="7"/>
        <v>0</v>
      </c>
    </row>
    <row r="169" spans="1:5" ht="15" customHeight="1" x14ac:dyDescent="0.3">
      <c r="A169" s="160" t="s">
        <v>180</v>
      </c>
      <c r="B169" s="486">
        <f>'OP&amp;M'!F9</f>
        <v>1511020</v>
      </c>
      <c r="C169" s="486">
        <f>'OP&amp;M'!H9</f>
        <v>1883477</v>
      </c>
      <c r="D169" s="486">
        <f>'OP&amp;M'!J9</f>
        <v>2333218</v>
      </c>
      <c r="E169" s="487">
        <f t="shared" si="7"/>
        <v>449741</v>
      </c>
    </row>
    <row r="170" spans="1:5" s="153" customFormat="1" ht="15" customHeight="1" x14ac:dyDescent="0.3">
      <c r="A170" s="161" t="s">
        <v>181</v>
      </c>
      <c r="B170" s="488">
        <f>B169+B168+B167</f>
        <v>4746229</v>
      </c>
      <c r="C170" s="488">
        <f>C169+C168+C167</f>
        <v>5806926</v>
      </c>
      <c r="D170" s="488">
        <f>D169+D168+D167</f>
        <v>6593452</v>
      </c>
      <c r="E170" s="489">
        <f t="shared" si="7"/>
        <v>786526</v>
      </c>
    </row>
    <row r="171" spans="1:5" ht="15" customHeight="1" x14ac:dyDescent="0.3">
      <c r="A171" s="160" t="s">
        <v>260</v>
      </c>
      <c r="B171" s="486">
        <f>'OP&amp;M'!F12</f>
        <v>3141</v>
      </c>
      <c r="C171" s="486">
        <f>'OP&amp;M'!H12</f>
        <v>1700</v>
      </c>
      <c r="D171" s="486">
        <f>'OP&amp;M'!J12</f>
        <v>1700</v>
      </c>
      <c r="E171" s="487">
        <f t="shared" si="7"/>
        <v>0</v>
      </c>
    </row>
    <row r="172" spans="1:5" ht="15" customHeight="1" x14ac:dyDescent="0.3">
      <c r="A172" s="160" t="s">
        <v>261</v>
      </c>
      <c r="B172" s="486">
        <f>'OP&amp;M'!F14</f>
        <v>3457201</v>
      </c>
      <c r="C172" s="486">
        <f>'OP&amp;M'!H14</f>
        <v>3295449</v>
      </c>
      <c r="D172" s="486">
        <f>'OP&amp;M'!J14</f>
        <v>3254842</v>
      </c>
      <c r="E172" s="487">
        <f t="shared" si="7"/>
        <v>-40607</v>
      </c>
    </row>
    <row r="173" spans="1:5" ht="15" customHeight="1" x14ac:dyDescent="0.3">
      <c r="A173" s="160" t="s">
        <v>262</v>
      </c>
      <c r="B173" s="486">
        <f>'OP&amp;M'!F16</f>
        <v>499575</v>
      </c>
      <c r="C173" s="486">
        <f>'OP&amp;M'!H16</f>
        <v>598100</v>
      </c>
      <c r="D173" s="486">
        <f>'OP&amp;M'!J16</f>
        <v>670681</v>
      </c>
      <c r="E173" s="487">
        <f t="shared" si="7"/>
        <v>72581</v>
      </c>
    </row>
    <row r="174" spans="1:5" s="153" customFormat="1" ht="15" customHeight="1" x14ac:dyDescent="0.3">
      <c r="A174" s="161" t="s">
        <v>185</v>
      </c>
      <c r="B174" s="488">
        <f>B173+B172+B171</f>
        <v>3959917</v>
      </c>
      <c r="C174" s="488">
        <f>C173+C172+C171</f>
        <v>3895249</v>
      </c>
      <c r="D174" s="488">
        <f>D173+D172+D171</f>
        <v>3927223</v>
      </c>
      <c r="E174" s="489">
        <f t="shared" si="7"/>
        <v>31974</v>
      </c>
    </row>
    <row r="175" spans="1:5" ht="15" customHeight="1" x14ac:dyDescent="0.3">
      <c r="A175" s="160" t="s">
        <v>263</v>
      </c>
      <c r="B175" s="486">
        <f>'OP&amp;M'!F27</f>
        <v>1600</v>
      </c>
      <c r="C175" s="486">
        <f>'OP&amp;M'!H27</f>
        <v>4000</v>
      </c>
      <c r="D175" s="486">
        <f>'OP&amp;M'!J27</f>
        <v>4000</v>
      </c>
      <c r="E175" s="487">
        <f t="shared" si="7"/>
        <v>0</v>
      </c>
    </row>
    <row r="176" spans="1:5" ht="15" customHeight="1" x14ac:dyDescent="0.3">
      <c r="A176" s="160" t="s">
        <v>264</v>
      </c>
      <c r="B176" s="486">
        <f>'OP&amp;M'!F29</f>
        <v>0</v>
      </c>
      <c r="C176" s="486">
        <f>'OP&amp;M'!H29</f>
        <v>2000</v>
      </c>
      <c r="D176" s="486">
        <f>'OP&amp;M'!J29</f>
        <v>2000</v>
      </c>
      <c r="E176" s="487">
        <f t="shared" si="7"/>
        <v>0</v>
      </c>
    </row>
    <row r="177" spans="1:5" ht="15" customHeight="1" x14ac:dyDescent="0.3">
      <c r="A177" s="160" t="s">
        <v>265</v>
      </c>
      <c r="B177" s="486">
        <f>'OP&amp;M'!F37</f>
        <v>0</v>
      </c>
      <c r="C177" s="486">
        <f>'OP&amp;M'!H37</f>
        <v>0</v>
      </c>
      <c r="D177" s="486">
        <f>'OP&amp;M'!J37</f>
        <v>0</v>
      </c>
      <c r="E177" s="487">
        <f t="shared" si="7"/>
        <v>0</v>
      </c>
    </row>
    <row r="178" spans="1:5" ht="15" customHeight="1" x14ac:dyDescent="0.3">
      <c r="A178" s="160" t="s">
        <v>266</v>
      </c>
      <c r="B178" s="486">
        <f>'OP&amp;M'!F39</f>
        <v>2666526</v>
      </c>
      <c r="C178" s="486">
        <f>'OP&amp;M'!H39</f>
        <v>2601411</v>
      </c>
      <c r="D178" s="486">
        <f>'OP&amp;M'!J39</f>
        <v>3095944</v>
      </c>
      <c r="E178" s="487">
        <f t="shared" si="7"/>
        <v>494533</v>
      </c>
    </row>
    <row r="179" spans="1:5" s="153" customFormat="1" ht="15" customHeight="1" x14ac:dyDescent="0.3">
      <c r="A179" s="161" t="s">
        <v>190</v>
      </c>
      <c r="B179" s="488">
        <f>B178+B177+B176+B175</f>
        <v>2668126</v>
      </c>
      <c r="C179" s="488">
        <f>C178+C177+C176+C175</f>
        <v>2607411</v>
      </c>
      <c r="D179" s="488">
        <f>D178+D177+D176+D175</f>
        <v>3101944</v>
      </c>
      <c r="E179" s="489">
        <f t="shared" si="7"/>
        <v>494533</v>
      </c>
    </row>
    <row r="180" spans="1:5" ht="15" customHeight="1" x14ac:dyDescent="0.3">
      <c r="A180" s="160" t="s">
        <v>267</v>
      </c>
      <c r="B180" s="486">
        <f>'OP&amp;M'!F32+'OP&amp;M'!F34</f>
        <v>6280</v>
      </c>
      <c r="C180" s="486">
        <f>'OP&amp;M'!H32+'OP&amp;M'!H34</f>
        <v>129855</v>
      </c>
      <c r="D180" s="486">
        <f>'OP&amp;M'!J32+'OP&amp;M'!J34</f>
        <v>10000</v>
      </c>
      <c r="E180" s="487">
        <f t="shared" si="7"/>
        <v>-119855</v>
      </c>
    </row>
    <row r="181" spans="1:5" ht="15" customHeight="1" x14ac:dyDescent="0.3">
      <c r="A181" s="160" t="s">
        <v>268</v>
      </c>
      <c r="B181" s="486">
        <f>'OP&amp;M'!F31</f>
        <v>0</v>
      </c>
      <c r="C181" s="486">
        <f>'OP&amp;M'!H31</f>
        <v>0</v>
      </c>
      <c r="D181" s="486">
        <f>'OP&amp;M'!J31</f>
        <v>0</v>
      </c>
      <c r="E181" s="487">
        <f t="shared" si="7"/>
        <v>0</v>
      </c>
    </row>
    <row r="182" spans="1:5" ht="15" customHeight="1" x14ac:dyDescent="0.3">
      <c r="A182" s="160" t="s">
        <v>269</v>
      </c>
      <c r="B182" s="486">
        <f>'OP&amp;M'!F33</f>
        <v>0</v>
      </c>
      <c r="C182" s="486">
        <f>'OP&amp;M'!H33</f>
        <v>0</v>
      </c>
      <c r="D182" s="486">
        <f>'OP&amp;M'!J33</f>
        <v>0</v>
      </c>
      <c r="E182" s="487">
        <f t="shared" si="7"/>
        <v>0</v>
      </c>
    </row>
    <row r="183" spans="1:5" s="153" customFormat="1" ht="15" customHeight="1" x14ac:dyDescent="0.3">
      <c r="A183" s="161" t="s">
        <v>194</v>
      </c>
      <c r="B183" s="488">
        <f>B182+B181+B180</f>
        <v>6280</v>
      </c>
      <c r="C183" s="488">
        <f>C182+C181+C180</f>
        <v>129855</v>
      </c>
      <c r="D183" s="488">
        <f>D182+D181+D180</f>
        <v>10000</v>
      </c>
      <c r="E183" s="489">
        <f t="shared" si="7"/>
        <v>-119855</v>
      </c>
    </row>
    <row r="184" spans="1:5" s="153" customFormat="1" ht="15" customHeight="1" x14ac:dyDescent="0.3">
      <c r="A184" s="161" t="s">
        <v>296</v>
      </c>
      <c r="B184" s="488">
        <f>'OP&amp;M'!F41</f>
        <v>0</v>
      </c>
      <c r="C184" s="488">
        <f>'OP&amp;M'!H41</f>
        <v>0</v>
      </c>
      <c r="D184" s="488">
        <f>'OP&amp;M'!J41</f>
        <v>0</v>
      </c>
      <c r="E184" s="489">
        <f>D184-C184</f>
        <v>0</v>
      </c>
    </row>
    <row r="185" spans="1:5" s="153" customFormat="1" ht="15" customHeight="1" x14ac:dyDescent="0.3">
      <c r="A185" s="161" t="s">
        <v>270</v>
      </c>
      <c r="B185" s="488">
        <f>B183+B179+B174+B170+B184</f>
        <v>11380552</v>
      </c>
      <c r="C185" s="488">
        <f>C183+C179+C174+C170+C184</f>
        <v>12439441</v>
      </c>
      <c r="D185" s="488">
        <f>D183+D179+D174+D170+D184</f>
        <v>13632619</v>
      </c>
      <c r="E185" s="489">
        <f t="shared" si="7"/>
        <v>1193178</v>
      </c>
    </row>
    <row r="186" spans="1:5" ht="15" customHeight="1" x14ac:dyDescent="0.3">
      <c r="A186" s="162"/>
      <c r="B186" s="490"/>
      <c r="C186" s="490"/>
      <c r="D186" s="490"/>
      <c r="E186" s="491"/>
    </row>
    <row r="187" spans="1:5" ht="15" customHeight="1" x14ac:dyDescent="0.3">
      <c r="A187" s="161" t="s">
        <v>171</v>
      </c>
      <c r="B187" s="492" t="s">
        <v>135</v>
      </c>
      <c r="C187" s="492" t="s">
        <v>136</v>
      </c>
      <c r="D187" s="492" t="s">
        <v>136</v>
      </c>
      <c r="E187" s="493" t="str">
        <f>E165</f>
        <v>2023-24 +/-</v>
      </c>
    </row>
    <row r="188" spans="1:5" ht="15" customHeight="1" x14ac:dyDescent="0.3">
      <c r="A188" s="163"/>
      <c r="B188" s="492" t="str">
        <f>B166</f>
        <v>2022-23</v>
      </c>
      <c r="C188" s="492" t="str">
        <f>C166</f>
        <v>2022-23</v>
      </c>
      <c r="D188" s="492" t="str">
        <f>D166</f>
        <v>2023-24</v>
      </c>
      <c r="E188" s="493" t="str">
        <f>E166</f>
        <v>2022-23</v>
      </c>
    </row>
    <row r="189" spans="1:5" ht="15" customHeight="1" x14ac:dyDescent="0.3">
      <c r="A189" s="160" t="s">
        <v>178</v>
      </c>
      <c r="B189" s="486">
        <f t="shared" ref="B189:D191" si="8">B7+B29+B76+B51+B98+B120+B145+B167</f>
        <v>53681605</v>
      </c>
      <c r="C189" s="486">
        <f t="shared" si="8"/>
        <v>56548623</v>
      </c>
      <c r="D189" s="486">
        <f t="shared" si="8"/>
        <v>56007532</v>
      </c>
      <c r="E189" s="487">
        <f t="shared" ref="E189:E207" si="9">D189-C189</f>
        <v>-541091</v>
      </c>
    </row>
    <row r="190" spans="1:5" ht="15" customHeight="1" x14ac:dyDescent="0.3">
      <c r="A190" s="160" t="s">
        <v>179</v>
      </c>
      <c r="B190" s="486">
        <f t="shared" si="8"/>
        <v>3089798</v>
      </c>
      <c r="C190" s="486">
        <f t="shared" si="8"/>
        <v>4285466</v>
      </c>
      <c r="D190" s="486">
        <f t="shared" si="8"/>
        <v>4280466</v>
      </c>
      <c r="E190" s="487">
        <f t="shared" si="9"/>
        <v>-5000</v>
      </c>
    </row>
    <row r="191" spans="1:5" ht="15" customHeight="1" x14ac:dyDescent="0.3">
      <c r="A191" s="160" t="s">
        <v>180</v>
      </c>
      <c r="B191" s="486">
        <f t="shared" si="8"/>
        <v>24473787</v>
      </c>
      <c r="C191" s="486">
        <f t="shared" si="8"/>
        <v>26746447</v>
      </c>
      <c r="D191" s="486">
        <f t="shared" si="8"/>
        <v>26459348</v>
      </c>
      <c r="E191" s="487">
        <f t="shared" si="9"/>
        <v>-287099</v>
      </c>
    </row>
    <row r="192" spans="1:5" s="153" customFormat="1" ht="15" customHeight="1" x14ac:dyDescent="0.3">
      <c r="A192" s="161" t="s">
        <v>181</v>
      </c>
      <c r="B192" s="488">
        <f>B191+B190+B189</f>
        <v>81245190</v>
      </c>
      <c r="C192" s="488">
        <f>C191+C190+C189</f>
        <v>87580536</v>
      </c>
      <c r="D192" s="488">
        <f>D191+D190+D189</f>
        <v>86747346</v>
      </c>
      <c r="E192" s="489">
        <f t="shared" si="9"/>
        <v>-833190</v>
      </c>
    </row>
    <row r="193" spans="1:5" ht="15" customHeight="1" x14ac:dyDescent="0.3">
      <c r="A193" s="160" t="s">
        <v>260</v>
      </c>
      <c r="B193" s="486">
        <f t="shared" ref="B193:C195" si="10">B11+B33+B80+B55+B102+B124+B149+B171</f>
        <v>349475.19</v>
      </c>
      <c r="C193" s="486">
        <f t="shared" si="10"/>
        <v>512607</v>
      </c>
      <c r="D193" s="486">
        <f>D11+D33+D80+D55+D102+D124+D149+D171</f>
        <v>445519</v>
      </c>
      <c r="E193" s="487">
        <f t="shared" si="9"/>
        <v>-67088</v>
      </c>
    </row>
    <row r="194" spans="1:5" ht="15" customHeight="1" x14ac:dyDescent="0.3">
      <c r="A194" s="160" t="s">
        <v>261</v>
      </c>
      <c r="B194" s="486">
        <f t="shared" si="10"/>
        <v>6991673</v>
      </c>
      <c r="C194" s="486">
        <f t="shared" si="10"/>
        <v>7638007</v>
      </c>
      <c r="D194" s="486">
        <f>D12+D34+D81+D56+D103+D125+D150+D172</f>
        <v>8517639</v>
      </c>
      <c r="E194" s="487">
        <f t="shared" si="9"/>
        <v>879632</v>
      </c>
    </row>
    <row r="195" spans="1:5" ht="15" customHeight="1" x14ac:dyDescent="0.3">
      <c r="A195" s="160" t="s">
        <v>262</v>
      </c>
      <c r="B195" s="486">
        <f t="shared" si="10"/>
        <v>1217393</v>
      </c>
      <c r="C195" s="486">
        <f t="shared" si="10"/>
        <v>1797365</v>
      </c>
      <c r="D195" s="486">
        <f>D13+D35+D82+D57+D104+D126+D151+D173</f>
        <v>1697620</v>
      </c>
      <c r="E195" s="487">
        <f t="shared" si="9"/>
        <v>-99745</v>
      </c>
    </row>
    <row r="196" spans="1:5" s="153" customFormat="1" ht="15" customHeight="1" x14ac:dyDescent="0.3">
      <c r="A196" s="161" t="s">
        <v>185</v>
      </c>
      <c r="B196" s="488">
        <f>B195+B194+B193</f>
        <v>8558541.1899999995</v>
      </c>
      <c r="C196" s="488">
        <f>C195+C194+C193</f>
        <v>9947979</v>
      </c>
      <c r="D196" s="488">
        <f>D195+D194+D193</f>
        <v>10660778</v>
      </c>
      <c r="E196" s="489">
        <f t="shared" si="9"/>
        <v>712799</v>
      </c>
    </row>
    <row r="197" spans="1:5" ht="15" customHeight="1" x14ac:dyDescent="0.3">
      <c r="A197" s="160" t="s">
        <v>263</v>
      </c>
      <c r="B197" s="486">
        <f t="shared" ref="B197:C200" si="11">B15+B37+B84+B59+B106+B128+B153+B175</f>
        <v>211642</v>
      </c>
      <c r="C197" s="486">
        <f t="shared" si="11"/>
        <v>278162</v>
      </c>
      <c r="D197" s="486">
        <f>D15+D37+D84+D59+D106+D128+D153+D175</f>
        <v>257162</v>
      </c>
      <c r="E197" s="487">
        <f t="shared" si="9"/>
        <v>-21000</v>
      </c>
    </row>
    <row r="198" spans="1:5" ht="15" customHeight="1" x14ac:dyDescent="0.3">
      <c r="A198" s="160" t="s">
        <v>264</v>
      </c>
      <c r="B198" s="486">
        <f t="shared" si="11"/>
        <v>27095634</v>
      </c>
      <c r="C198" s="486">
        <f t="shared" si="11"/>
        <v>33344061</v>
      </c>
      <c r="D198" s="486">
        <f>D16+D38+D85+D60+D107+D129+D154+D176</f>
        <v>36014652</v>
      </c>
      <c r="E198" s="487">
        <f t="shared" si="9"/>
        <v>2670591</v>
      </c>
    </row>
    <row r="199" spans="1:5" ht="15" customHeight="1" x14ac:dyDescent="0.3">
      <c r="A199" s="160" t="s">
        <v>265</v>
      </c>
      <c r="B199" s="486">
        <f t="shared" si="11"/>
        <v>0</v>
      </c>
      <c r="C199" s="486">
        <f t="shared" si="11"/>
        <v>0</v>
      </c>
      <c r="D199" s="486">
        <f>D17+D39+D86+D61+D108+D130+D155+D177</f>
        <v>0</v>
      </c>
      <c r="E199" s="487">
        <f t="shared" si="9"/>
        <v>0</v>
      </c>
    </row>
    <row r="200" spans="1:5" ht="15" customHeight="1" x14ac:dyDescent="0.3">
      <c r="A200" s="160" t="s">
        <v>266</v>
      </c>
      <c r="B200" s="486">
        <f t="shared" si="11"/>
        <v>3184015</v>
      </c>
      <c r="C200" s="486">
        <f t="shared" si="11"/>
        <v>3107295</v>
      </c>
      <c r="D200" s="486">
        <f>D18+D40+D87+D62+D109+D131+D156+D178</f>
        <v>3627568</v>
      </c>
      <c r="E200" s="487">
        <f t="shared" si="9"/>
        <v>520273</v>
      </c>
    </row>
    <row r="201" spans="1:5" s="153" customFormat="1" ht="15" customHeight="1" x14ac:dyDescent="0.3">
      <c r="A201" s="161" t="s">
        <v>190</v>
      </c>
      <c r="B201" s="488">
        <f>B200+B199+B198+B197</f>
        <v>30491291</v>
      </c>
      <c r="C201" s="488">
        <f>C200+C199+C198+C197</f>
        <v>36729518</v>
      </c>
      <c r="D201" s="488">
        <f>D200+D199+D198+D197</f>
        <v>39899382</v>
      </c>
      <c r="E201" s="489">
        <f t="shared" si="9"/>
        <v>3169864</v>
      </c>
    </row>
    <row r="202" spans="1:5" ht="15" customHeight="1" x14ac:dyDescent="0.3">
      <c r="A202" s="160" t="s">
        <v>267</v>
      </c>
      <c r="B202" s="486">
        <f t="shared" ref="B202:C204" si="12">B20+B42+B89+B64+B111+B133+B158+B180</f>
        <v>14450</v>
      </c>
      <c r="C202" s="486">
        <f t="shared" si="12"/>
        <v>402025</v>
      </c>
      <c r="D202" s="486">
        <f>D20+D42+D89+D64+D111+D133+D158+D180</f>
        <v>245877</v>
      </c>
      <c r="E202" s="487">
        <f t="shared" si="9"/>
        <v>-156148</v>
      </c>
    </row>
    <row r="203" spans="1:5" ht="15" customHeight="1" x14ac:dyDescent="0.3">
      <c r="A203" s="160" t="s">
        <v>268</v>
      </c>
      <c r="B203" s="486">
        <f t="shared" si="12"/>
        <v>1408085</v>
      </c>
      <c r="C203" s="486">
        <f t="shared" si="12"/>
        <v>1436321</v>
      </c>
      <c r="D203" s="486">
        <f>D21+D43+D90+D65+D112+D134+D159+D181</f>
        <v>1602688</v>
      </c>
      <c r="E203" s="487">
        <f t="shared" si="9"/>
        <v>166367</v>
      </c>
    </row>
    <row r="204" spans="1:5" ht="15" customHeight="1" x14ac:dyDescent="0.3">
      <c r="A204" s="160" t="s">
        <v>269</v>
      </c>
      <c r="B204" s="486">
        <f t="shared" si="12"/>
        <v>0</v>
      </c>
      <c r="C204" s="486">
        <f t="shared" si="12"/>
        <v>0</v>
      </c>
      <c r="D204" s="486">
        <f>D22+D44+D91+D66+D113+D135+D160+D182</f>
        <v>0</v>
      </c>
      <c r="E204" s="487">
        <f t="shared" si="9"/>
        <v>0</v>
      </c>
    </row>
    <row r="205" spans="1:5" s="153" customFormat="1" ht="15" customHeight="1" x14ac:dyDescent="0.3">
      <c r="A205" s="161" t="s">
        <v>194</v>
      </c>
      <c r="B205" s="488">
        <f>B204+B203+B202</f>
        <v>1422535</v>
      </c>
      <c r="C205" s="488">
        <f>C204+C203+C202</f>
        <v>1838346</v>
      </c>
      <c r="D205" s="488">
        <f>D204+D203+D202</f>
        <v>1848565</v>
      </c>
      <c r="E205" s="489">
        <f t="shared" si="9"/>
        <v>10219</v>
      </c>
    </row>
    <row r="206" spans="1:5" s="153" customFormat="1" ht="15" customHeight="1" x14ac:dyDescent="0.3">
      <c r="A206" s="161" t="s">
        <v>296</v>
      </c>
      <c r="B206" s="488">
        <f>B24+B46+B93+B68+B115+B137+B162+B184</f>
        <v>0</v>
      </c>
      <c r="C206" s="488">
        <f>C24+C46+C93+C68+C115+C137+C162+C184</f>
        <v>0</v>
      </c>
      <c r="D206" s="488">
        <f>D24+D46+D93+D68+D115+D137+D162+D184</f>
        <v>0</v>
      </c>
      <c r="E206" s="489">
        <f>D206-C206</f>
        <v>0</v>
      </c>
    </row>
    <row r="207" spans="1:5" s="153" customFormat="1" ht="15" customHeight="1" x14ac:dyDescent="0.3">
      <c r="A207" s="164" t="s">
        <v>270</v>
      </c>
      <c r="B207" s="501">
        <f>B205+B201+B196+B192+B206</f>
        <v>121717557.19</v>
      </c>
      <c r="C207" s="501">
        <f>C205+C201+C196+C192+C206</f>
        <v>136096379</v>
      </c>
      <c r="D207" s="501">
        <f>D205+D201+D196+D192+D206</f>
        <v>139156071</v>
      </c>
      <c r="E207" s="495">
        <f t="shared" si="9"/>
        <v>3059692</v>
      </c>
    </row>
    <row r="208" spans="1:5" ht="15" customHeight="1" x14ac:dyDescent="0.3">
      <c r="A208" s="96" t="s">
        <v>131</v>
      </c>
      <c r="B208" s="471"/>
      <c r="C208" s="471"/>
      <c r="D208" s="471"/>
      <c r="E208" s="471"/>
    </row>
    <row r="209" spans="1:7" ht="15" customHeight="1" x14ac:dyDescent="0.3">
      <c r="A209" s="96" t="s">
        <v>257</v>
      </c>
      <c r="B209" s="471"/>
      <c r="C209" s="496" t="s">
        <v>79</v>
      </c>
      <c r="D209" s="497" t="str">
        <f>Revenue!B2</f>
        <v>Louisiana Tech University</v>
      </c>
      <c r="E209" s="497"/>
      <c r="F209" s="99"/>
      <c r="G209" s="99"/>
    </row>
    <row r="210" spans="1:7" ht="15" customHeight="1" thickBot="1" x14ac:dyDescent="0.35">
      <c r="A210" s="106" t="s">
        <v>258</v>
      </c>
      <c r="B210" s="498"/>
      <c r="C210" s="498"/>
      <c r="D210" s="498"/>
      <c r="E210" s="498"/>
      <c r="F210" s="107"/>
      <c r="G210" s="107"/>
    </row>
    <row r="211" spans="1:7" ht="15" customHeight="1" thickTop="1" x14ac:dyDescent="0.3">
      <c r="A211" s="154"/>
      <c r="B211" s="499"/>
      <c r="C211" s="499"/>
      <c r="D211" s="499"/>
      <c r="E211" s="502"/>
    </row>
    <row r="212" spans="1:7" ht="15" customHeight="1" x14ac:dyDescent="0.3">
      <c r="A212" s="170" t="s">
        <v>78</v>
      </c>
      <c r="B212" s="492" t="s">
        <v>135</v>
      </c>
      <c r="C212" s="492" t="s">
        <v>136</v>
      </c>
      <c r="D212" s="492" t="s">
        <v>136</v>
      </c>
      <c r="E212" s="493" t="str">
        <f>E187</f>
        <v>2023-24 +/-</v>
      </c>
    </row>
    <row r="213" spans="1:7" ht="15" customHeight="1" x14ac:dyDescent="0.3">
      <c r="A213" s="171"/>
      <c r="B213" s="492" t="str">
        <f>B188</f>
        <v>2022-23</v>
      </c>
      <c r="C213" s="492" t="str">
        <f>C188</f>
        <v>2022-23</v>
      </c>
      <c r="D213" s="492" t="str">
        <f>D188</f>
        <v>2023-24</v>
      </c>
      <c r="E213" s="493" t="str">
        <f>E188</f>
        <v>2022-23</v>
      </c>
    </row>
    <row r="214" spans="1:7" ht="15" customHeight="1" x14ac:dyDescent="0.3">
      <c r="A214" s="160" t="s">
        <v>178</v>
      </c>
      <c r="B214" s="486">
        <f>Hospitals!F7</f>
        <v>0</v>
      </c>
      <c r="C214" s="486">
        <f>Hospitals!H7</f>
        <v>0</v>
      </c>
      <c r="D214" s="486">
        <f>Hospitals!J7</f>
        <v>0</v>
      </c>
      <c r="E214" s="487">
        <f t="shared" ref="E214:E232" si="13">D214-C214</f>
        <v>0</v>
      </c>
    </row>
    <row r="215" spans="1:7" ht="15" customHeight="1" x14ac:dyDescent="0.3">
      <c r="A215" s="160" t="s">
        <v>179</v>
      </c>
      <c r="B215" s="486">
        <f>Hospitals!F8</f>
        <v>0</v>
      </c>
      <c r="C215" s="486">
        <f>Hospitals!H8</f>
        <v>0</v>
      </c>
      <c r="D215" s="486">
        <f>Hospitals!J8</f>
        <v>0</v>
      </c>
      <c r="E215" s="487">
        <f t="shared" si="13"/>
        <v>0</v>
      </c>
    </row>
    <row r="216" spans="1:7" ht="15" customHeight="1" x14ac:dyDescent="0.3">
      <c r="A216" s="160" t="s">
        <v>180</v>
      </c>
      <c r="B216" s="486">
        <f>Hospitals!F9</f>
        <v>0</v>
      </c>
      <c r="C216" s="486">
        <f>Hospitals!H9</f>
        <v>0</v>
      </c>
      <c r="D216" s="486">
        <f>Hospitals!J9</f>
        <v>0</v>
      </c>
      <c r="E216" s="487">
        <f t="shared" si="13"/>
        <v>0</v>
      </c>
    </row>
    <row r="217" spans="1:7" s="153" customFormat="1" ht="15" customHeight="1" x14ac:dyDescent="0.3">
      <c r="A217" s="161" t="s">
        <v>181</v>
      </c>
      <c r="B217" s="488">
        <f>B216+B215+B214</f>
        <v>0</v>
      </c>
      <c r="C217" s="488">
        <f>C216+C215+C214</f>
        <v>0</v>
      </c>
      <c r="D217" s="488">
        <f>D216+D215+D214</f>
        <v>0</v>
      </c>
      <c r="E217" s="489">
        <f t="shared" si="13"/>
        <v>0</v>
      </c>
    </row>
    <row r="218" spans="1:7" ht="15" customHeight="1" x14ac:dyDescent="0.3">
      <c r="A218" s="160" t="s">
        <v>260</v>
      </c>
      <c r="B218" s="486">
        <f>Hospitals!F12</f>
        <v>0</v>
      </c>
      <c r="C218" s="486">
        <f>Hospitals!H12</f>
        <v>0</v>
      </c>
      <c r="D218" s="486">
        <f>Hospitals!J12</f>
        <v>0</v>
      </c>
      <c r="E218" s="487">
        <f t="shared" si="13"/>
        <v>0</v>
      </c>
    </row>
    <row r="219" spans="1:7" ht="15" customHeight="1" x14ac:dyDescent="0.3">
      <c r="A219" s="160" t="s">
        <v>261</v>
      </c>
      <c r="B219" s="486">
        <f>Hospitals!F14</f>
        <v>0</v>
      </c>
      <c r="C219" s="486">
        <f>Hospitals!H14</f>
        <v>0</v>
      </c>
      <c r="D219" s="486">
        <f>Hospitals!J14</f>
        <v>0</v>
      </c>
      <c r="E219" s="487">
        <f t="shared" si="13"/>
        <v>0</v>
      </c>
    </row>
    <row r="220" spans="1:7" ht="15" customHeight="1" x14ac:dyDescent="0.3">
      <c r="A220" s="160" t="s">
        <v>262</v>
      </c>
      <c r="B220" s="486">
        <f>Hospitals!F16</f>
        <v>0</v>
      </c>
      <c r="C220" s="486">
        <f>Hospitals!H16</f>
        <v>0</v>
      </c>
      <c r="D220" s="486">
        <f>Hospitals!J16</f>
        <v>0</v>
      </c>
      <c r="E220" s="487">
        <f t="shared" si="13"/>
        <v>0</v>
      </c>
    </row>
    <row r="221" spans="1:7" s="153" customFormat="1" ht="15" customHeight="1" x14ac:dyDescent="0.3">
      <c r="A221" s="161" t="s">
        <v>185</v>
      </c>
      <c r="B221" s="488">
        <f>B220+B219+B218</f>
        <v>0</v>
      </c>
      <c r="C221" s="488">
        <f>C220+C219+C218</f>
        <v>0</v>
      </c>
      <c r="D221" s="488">
        <f>D220+D219+D218</f>
        <v>0</v>
      </c>
      <c r="E221" s="489">
        <f t="shared" si="13"/>
        <v>0</v>
      </c>
    </row>
    <row r="222" spans="1:7" ht="15" customHeight="1" x14ac:dyDescent="0.3">
      <c r="A222" s="160" t="s">
        <v>263</v>
      </c>
      <c r="B222" s="486">
        <f>Hospitals!F27</f>
        <v>0</v>
      </c>
      <c r="C222" s="486">
        <f>Hospitals!H27</f>
        <v>0</v>
      </c>
      <c r="D222" s="486">
        <f>Hospitals!J27</f>
        <v>0</v>
      </c>
      <c r="E222" s="487">
        <f t="shared" si="13"/>
        <v>0</v>
      </c>
    </row>
    <row r="223" spans="1:7" ht="15" customHeight="1" x14ac:dyDescent="0.3">
      <c r="A223" s="160" t="s">
        <v>264</v>
      </c>
      <c r="B223" s="486">
        <f>Hospitals!F29</f>
        <v>0</v>
      </c>
      <c r="C223" s="486">
        <f>Hospitals!H29</f>
        <v>0</v>
      </c>
      <c r="D223" s="486">
        <f>Hospitals!J29</f>
        <v>0</v>
      </c>
      <c r="E223" s="487">
        <f t="shared" si="13"/>
        <v>0</v>
      </c>
    </row>
    <row r="224" spans="1:7" ht="15" customHeight="1" x14ac:dyDescent="0.3">
      <c r="A224" s="160" t="s">
        <v>265</v>
      </c>
      <c r="B224" s="486">
        <f>Hospitals!F37</f>
        <v>0</v>
      </c>
      <c r="C224" s="486">
        <f>Hospitals!H37</f>
        <v>0</v>
      </c>
      <c r="D224" s="486">
        <f>Hospitals!J37</f>
        <v>0</v>
      </c>
      <c r="E224" s="487">
        <f t="shared" si="13"/>
        <v>0</v>
      </c>
    </row>
    <row r="225" spans="1:5" ht="15" customHeight="1" x14ac:dyDescent="0.3">
      <c r="A225" s="160" t="s">
        <v>266</v>
      </c>
      <c r="B225" s="486">
        <f>Hospitals!F39</f>
        <v>0</v>
      </c>
      <c r="C225" s="486">
        <f>Hospitals!H39</f>
        <v>0</v>
      </c>
      <c r="D225" s="486">
        <f>Hospitals!J39</f>
        <v>0</v>
      </c>
      <c r="E225" s="487">
        <f t="shared" si="13"/>
        <v>0</v>
      </c>
    </row>
    <row r="226" spans="1:5" s="153" customFormat="1" ht="15" customHeight="1" x14ac:dyDescent="0.3">
      <c r="A226" s="161" t="s">
        <v>190</v>
      </c>
      <c r="B226" s="488">
        <f>B225+B224+B223+B222</f>
        <v>0</v>
      </c>
      <c r="C226" s="488">
        <f>C225+C224+C223+C222</f>
        <v>0</v>
      </c>
      <c r="D226" s="488">
        <f>D225+D224+D223+D222</f>
        <v>0</v>
      </c>
      <c r="E226" s="489">
        <f t="shared" si="13"/>
        <v>0</v>
      </c>
    </row>
    <row r="227" spans="1:5" ht="15" customHeight="1" x14ac:dyDescent="0.3">
      <c r="A227" s="160" t="s">
        <v>267</v>
      </c>
      <c r="B227" s="486">
        <f>Hospitals!F32+Hospitals!F34</f>
        <v>0</v>
      </c>
      <c r="C227" s="486">
        <f>Hospitals!H32+Hospitals!H34</f>
        <v>0</v>
      </c>
      <c r="D227" s="486">
        <f>Hospitals!K32+Hospitals!K34</f>
        <v>0</v>
      </c>
      <c r="E227" s="487">
        <f t="shared" si="13"/>
        <v>0</v>
      </c>
    </row>
    <row r="228" spans="1:5" ht="15" customHeight="1" x14ac:dyDescent="0.3">
      <c r="A228" s="160" t="s">
        <v>268</v>
      </c>
      <c r="B228" s="486">
        <f>Hospitals!F31</f>
        <v>0</v>
      </c>
      <c r="C228" s="486">
        <f>Hospitals!H31</f>
        <v>0</v>
      </c>
      <c r="D228" s="486">
        <f>Hospitals!J31</f>
        <v>0</v>
      </c>
      <c r="E228" s="487">
        <f t="shared" si="13"/>
        <v>0</v>
      </c>
    </row>
    <row r="229" spans="1:5" ht="15" customHeight="1" x14ac:dyDescent="0.3">
      <c r="A229" s="160" t="s">
        <v>269</v>
      </c>
      <c r="B229" s="486">
        <f>Hospitals!F33</f>
        <v>0</v>
      </c>
      <c r="C229" s="486">
        <f>Hospitals!H33</f>
        <v>0</v>
      </c>
      <c r="D229" s="486">
        <f>Hospitals!J33</f>
        <v>0</v>
      </c>
      <c r="E229" s="487">
        <f t="shared" si="13"/>
        <v>0</v>
      </c>
    </row>
    <row r="230" spans="1:5" s="153" customFormat="1" ht="15" customHeight="1" x14ac:dyDescent="0.3">
      <c r="A230" s="161" t="s">
        <v>194</v>
      </c>
      <c r="B230" s="488">
        <f>B229+B228+B227</f>
        <v>0</v>
      </c>
      <c r="C230" s="488">
        <f>C229+C228+C227</f>
        <v>0</v>
      </c>
      <c r="D230" s="488">
        <f>D229+D228+D227</f>
        <v>0</v>
      </c>
      <c r="E230" s="489">
        <f t="shared" si="13"/>
        <v>0</v>
      </c>
    </row>
    <row r="231" spans="1:5" s="153" customFormat="1" ht="15" customHeight="1" x14ac:dyDescent="0.3">
      <c r="A231" s="161" t="s">
        <v>296</v>
      </c>
      <c r="B231" s="488">
        <f>Hospitals!F41</f>
        <v>0</v>
      </c>
      <c r="C231" s="488">
        <f>Hospitals!H41</f>
        <v>0</v>
      </c>
      <c r="D231" s="488">
        <f>Hospitals!J41</f>
        <v>0</v>
      </c>
      <c r="E231" s="489">
        <f>D231-C231</f>
        <v>0</v>
      </c>
    </row>
    <row r="232" spans="1:5" s="153" customFormat="1" ht="15" customHeight="1" x14ac:dyDescent="0.3">
      <c r="A232" s="172" t="s">
        <v>270</v>
      </c>
      <c r="B232" s="494">
        <f>B230+B226+B221+B217+B231</f>
        <v>0</v>
      </c>
      <c r="C232" s="494">
        <f>C230+C226+C221+C217+C231</f>
        <v>0</v>
      </c>
      <c r="D232" s="494">
        <f>D230+D226+D221+D217+D231</f>
        <v>0</v>
      </c>
      <c r="E232" s="503">
        <f t="shared" si="13"/>
        <v>0</v>
      </c>
    </row>
    <row r="233" spans="1:5" ht="15" customHeight="1" x14ac:dyDescent="0.3">
      <c r="A233" s="161"/>
      <c r="B233" s="504"/>
      <c r="C233" s="504"/>
      <c r="D233" s="504"/>
      <c r="E233" s="505"/>
    </row>
    <row r="234" spans="1:5" ht="15" customHeight="1" x14ac:dyDescent="0.3">
      <c r="A234" s="161" t="s">
        <v>102</v>
      </c>
      <c r="B234" s="492" t="s">
        <v>135</v>
      </c>
      <c r="C234" s="492" t="s">
        <v>136</v>
      </c>
      <c r="D234" s="492" t="s">
        <v>136</v>
      </c>
      <c r="E234" s="493" t="str">
        <f>E212</f>
        <v>2023-24 +/-</v>
      </c>
    </row>
    <row r="235" spans="1:5" ht="15" customHeight="1" x14ac:dyDescent="0.3">
      <c r="A235" s="163" t="s">
        <v>117</v>
      </c>
      <c r="B235" s="492" t="str">
        <f>B213</f>
        <v>2022-23</v>
      </c>
      <c r="C235" s="492" t="str">
        <f>C213</f>
        <v>2022-23</v>
      </c>
      <c r="D235" s="492" t="str">
        <f>D213</f>
        <v>2023-24</v>
      </c>
      <c r="E235" s="493" t="str">
        <f>E213</f>
        <v>2022-23</v>
      </c>
    </row>
    <row r="236" spans="1:5" ht="15" customHeight="1" x14ac:dyDescent="0.3">
      <c r="A236" s="160" t="s">
        <v>178</v>
      </c>
      <c r="B236" s="486">
        <f>Transfers!F7</f>
        <v>0</v>
      </c>
      <c r="C236" s="486">
        <f>Transfers!H7</f>
        <v>0</v>
      </c>
      <c r="D236" s="486">
        <f>Transfers!J7</f>
        <v>0</v>
      </c>
      <c r="E236" s="487">
        <f t="shared" ref="E236:E254" si="14">D236-C236</f>
        <v>0</v>
      </c>
    </row>
    <row r="237" spans="1:5" ht="15" customHeight="1" x14ac:dyDescent="0.3">
      <c r="A237" s="160" t="s">
        <v>179</v>
      </c>
      <c r="B237" s="486">
        <f>Transfers!F8</f>
        <v>0</v>
      </c>
      <c r="C237" s="486">
        <f>Transfers!H8</f>
        <v>0</v>
      </c>
      <c r="D237" s="486">
        <f>Transfers!J8</f>
        <v>0</v>
      </c>
      <c r="E237" s="487">
        <f t="shared" si="14"/>
        <v>0</v>
      </c>
    </row>
    <row r="238" spans="1:5" ht="15" customHeight="1" x14ac:dyDescent="0.3">
      <c r="A238" s="160" t="s">
        <v>180</v>
      </c>
      <c r="B238" s="486">
        <f>Transfers!F9</f>
        <v>0</v>
      </c>
      <c r="C238" s="486">
        <f>Transfers!H9</f>
        <v>0</v>
      </c>
      <c r="D238" s="486">
        <f>Transfers!J9</f>
        <v>0</v>
      </c>
      <c r="E238" s="487">
        <f t="shared" si="14"/>
        <v>0</v>
      </c>
    </row>
    <row r="239" spans="1:5" s="153" customFormat="1" ht="15" customHeight="1" x14ac:dyDescent="0.3">
      <c r="A239" s="161" t="s">
        <v>181</v>
      </c>
      <c r="B239" s="488">
        <f>B238+B237+B236</f>
        <v>0</v>
      </c>
      <c r="C239" s="488">
        <f>C238+C237+C236</f>
        <v>0</v>
      </c>
      <c r="D239" s="488">
        <f>D238+D237+D236</f>
        <v>0</v>
      </c>
      <c r="E239" s="489">
        <f t="shared" si="14"/>
        <v>0</v>
      </c>
    </row>
    <row r="240" spans="1:5" ht="15" customHeight="1" x14ac:dyDescent="0.3">
      <c r="A240" s="160" t="s">
        <v>260</v>
      </c>
      <c r="B240" s="486">
        <f>Transfers!F12</f>
        <v>0</v>
      </c>
      <c r="C240" s="486">
        <f>Transfers!H12</f>
        <v>0</v>
      </c>
      <c r="D240" s="486">
        <f>Transfers!J12</f>
        <v>0</v>
      </c>
      <c r="E240" s="487">
        <f t="shared" si="14"/>
        <v>0</v>
      </c>
    </row>
    <row r="241" spans="1:5" ht="15" customHeight="1" x14ac:dyDescent="0.3">
      <c r="A241" s="160" t="s">
        <v>261</v>
      </c>
      <c r="B241" s="486">
        <f>Transfers!F14</f>
        <v>0</v>
      </c>
      <c r="C241" s="486">
        <f>Transfers!H14</f>
        <v>0</v>
      </c>
      <c r="D241" s="486">
        <f>Transfers!J14</f>
        <v>0</v>
      </c>
      <c r="E241" s="487">
        <f t="shared" si="14"/>
        <v>0</v>
      </c>
    </row>
    <row r="242" spans="1:5" ht="15" customHeight="1" x14ac:dyDescent="0.3">
      <c r="A242" s="160" t="s">
        <v>262</v>
      </c>
      <c r="B242" s="486">
        <f>Transfers!F16</f>
        <v>0</v>
      </c>
      <c r="C242" s="486">
        <f>Transfers!H16</f>
        <v>0</v>
      </c>
      <c r="D242" s="486">
        <f>Transfers!J16</f>
        <v>0</v>
      </c>
      <c r="E242" s="487">
        <f t="shared" si="14"/>
        <v>0</v>
      </c>
    </row>
    <row r="243" spans="1:5" s="153" customFormat="1" ht="15" customHeight="1" x14ac:dyDescent="0.3">
      <c r="A243" s="161" t="s">
        <v>185</v>
      </c>
      <c r="B243" s="488">
        <f>B242+B241+B240</f>
        <v>0</v>
      </c>
      <c r="C243" s="488">
        <f>C242+C241+C240</f>
        <v>0</v>
      </c>
      <c r="D243" s="488">
        <f>D242+D241+D240</f>
        <v>0</v>
      </c>
      <c r="E243" s="489">
        <f t="shared" si="14"/>
        <v>0</v>
      </c>
    </row>
    <row r="244" spans="1:5" ht="15" customHeight="1" x14ac:dyDescent="0.3">
      <c r="A244" s="160" t="s">
        <v>263</v>
      </c>
      <c r="B244" s="486">
        <f>Transfers!F27</f>
        <v>0</v>
      </c>
      <c r="C244" s="486">
        <f>Transfers!H27</f>
        <v>0</v>
      </c>
      <c r="D244" s="486">
        <f>Transfers!J27</f>
        <v>0</v>
      </c>
      <c r="E244" s="487">
        <f t="shared" si="14"/>
        <v>0</v>
      </c>
    </row>
    <row r="245" spans="1:5" ht="15" customHeight="1" x14ac:dyDescent="0.3">
      <c r="A245" s="160" t="s">
        <v>264</v>
      </c>
      <c r="B245" s="486">
        <f>Transfers!F29</f>
        <v>0</v>
      </c>
      <c r="C245" s="486">
        <f>Transfers!H29</f>
        <v>0</v>
      </c>
      <c r="D245" s="486">
        <f>Transfers!J29</f>
        <v>0</v>
      </c>
      <c r="E245" s="487">
        <f t="shared" si="14"/>
        <v>0</v>
      </c>
    </row>
    <row r="246" spans="1:5" ht="15" customHeight="1" x14ac:dyDescent="0.3">
      <c r="A246" s="160" t="s">
        <v>265</v>
      </c>
      <c r="B246" s="486">
        <f>Transfers!F37</f>
        <v>0</v>
      </c>
      <c r="C246" s="486">
        <f>Transfers!H37</f>
        <v>0</v>
      </c>
      <c r="D246" s="486">
        <f>Transfers!J37</f>
        <v>0</v>
      </c>
      <c r="E246" s="487">
        <f t="shared" si="14"/>
        <v>0</v>
      </c>
    </row>
    <row r="247" spans="1:5" ht="15" customHeight="1" x14ac:dyDescent="0.3">
      <c r="A247" s="160" t="s">
        <v>266</v>
      </c>
      <c r="B247" s="486">
        <f>Transfers!F39</f>
        <v>0</v>
      </c>
      <c r="C247" s="486">
        <f>Transfers!H39</f>
        <v>0</v>
      </c>
      <c r="D247" s="486">
        <f>Transfers!J39</f>
        <v>0</v>
      </c>
      <c r="E247" s="487">
        <f t="shared" si="14"/>
        <v>0</v>
      </c>
    </row>
    <row r="248" spans="1:5" s="153" customFormat="1" ht="15" customHeight="1" x14ac:dyDescent="0.3">
      <c r="A248" s="161" t="s">
        <v>190</v>
      </c>
      <c r="B248" s="488">
        <f>B247+B246+B245+B244</f>
        <v>0</v>
      </c>
      <c r="C248" s="488">
        <f>C247+C246+C245+C244</f>
        <v>0</v>
      </c>
      <c r="D248" s="488">
        <f>D247+D246+D245+D244</f>
        <v>0</v>
      </c>
      <c r="E248" s="489">
        <f t="shared" si="14"/>
        <v>0</v>
      </c>
    </row>
    <row r="249" spans="1:5" ht="15" customHeight="1" x14ac:dyDescent="0.3">
      <c r="A249" s="160" t="s">
        <v>267</v>
      </c>
      <c r="B249" s="486">
        <f>Transfers!F32+Transfers!F34</f>
        <v>0</v>
      </c>
      <c r="C249" s="486">
        <f>Transfers!H32+Transfers!H34</f>
        <v>0</v>
      </c>
      <c r="D249" s="486">
        <f>Transfers!J32+Transfers!J34</f>
        <v>0</v>
      </c>
      <c r="E249" s="487">
        <f t="shared" si="14"/>
        <v>0</v>
      </c>
    </row>
    <row r="250" spans="1:5" ht="15" customHeight="1" x14ac:dyDescent="0.3">
      <c r="A250" s="160" t="s">
        <v>268</v>
      </c>
      <c r="B250" s="486">
        <f>Transfers!F31</f>
        <v>0</v>
      </c>
      <c r="C250" s="486">
        <f>Transfers!H31</f>
        <v>0</v>
      </c>
      <c r="D250" s="486">
        <f>Transfers!J31</f>
        <v>0</v>
      </c>
      <c r="E250" s="487">
        <f t="shared" si="14"/>
        <v>0</v>
      </c>
    </row>
    <row r="251" spans="1:5" ht="15" customHeight="1" x14ac:dyDescent="0.3">
      <c r="A251" s="160" t="s">
        <v>269</v>
      </c>
      <c r="B251" s="486">
        <f>Transfers!F33</f>
        <v>0</v>
      </c>
      <c r="C251" s="486">
        <f>Transfers!H33</f>
        <v>0</v>
      </c>
      <c r="D251" s="486">
        <f>Transfers!J33</f>
        <v>0</v>
      </c>
      <c r="E251" s="487">
        <f t="shared" si="14"/>
        <v>0</v>
      </c>
    </row>
    <row r="252" spans="1:5" s="153" customFormat="1" ht="15" customHeight="1" x14ac:dyDescent="0.3">
      <c r="A252" s="161" t="s">
        <v>194</v>
      </c>
      <c r="B252" s="488">
        <f>B251+B250+B249</f>
        <v>0</v>
      </c>
      <c r="C252" s="488">
        <f>C251+C250+C249</f>
        <v>0</v>
      </c>
      <c r="D252" s="488">
        <f>D251+D250+D249</f>
        <v>0</v>
      </c>
      <c r="E252" s="489">
        <f t="shared" si="14"/>
        <v>0</v>
      </c>
    </row>
    <row r="253" spans="1:5" s="153" customFormat="1" ht="15" customHeight="1" x14ac:dyDescent="0.3">
      <c r="A253" s="161" t="s">
        <v>296</v>
      </c>
      <c r="B253" s="488">
        <f>Transfers!F41</f>
        <v>0</v>
      </c>
      <c r="C253" s="488">
        <f>Transfers!H41</f>
        <v>0</v>
      </c>
      <c r="D253" s="488">
        <f>Transfers!J41</f>
        <v>0</v>
      </c>
      <c r="E253" s="489">
        <f>D253-C253</f>
        <v>0</v>
      </c>
    </row>
    <row r="254" spans="1:5" s="153" customFormat="1" ht="15" customHeight="1" x14ac:dyDescent="0.3">
      <c r="A254" s="161" t="s">
        <v>270</v>
      </c>
      <c r="B254" s="488">
        <f>B252+B248+B243+B239+B253</f>
        <v>0</v>
      </c>
      <c r="C254" s="488">
        <f>C252+C248+C243+C239+C253</f>
        <v>0</v>
      </c>
      <c r="D254" s="488">
        <f>D252+D248+D243+D239+D253</f>
        <v>0</v>
      </c>
      <c r="E254" s="489">
        <f t="shared" si="14"/>
        <v>0</v>
      </c>
    </row>
    <row r="255" spans="1:5" ht="15" customHeight="1" x14ac:dyDescent="0.3">
      <c r="A255" s="162" t="s">
        <v>117</v>
      </c>
      <c r="B255" s="490"/>
      <c r="C255" s="490"/>
      <c r="D255" s="490"/>
      <c r="E255" s="491"/>
    </row>
    <row r="256" spans="1:5" ht="15" customHeight="1" x14ac:dyDescent="0.3">
      <c r="A256" s="161" t="s">
        <v>282</v>
      </c>
      <c r="B256" s="492" t="s">
        <v>135</v>
      </c>
      <c r="C256" s="492" t="s">
        <v>136</v>
      </c>
      <c r="D256" s="492" t="s">
        <v>136</v>
      </c>
      <c r="E256" s="493" t="str">
        <f>E234</f>
        <v>2023-24 +/-</v>
      </c>
    </row>
    <row r="257" spans="1:5" ht="15" customHeight="1" x14ac:dyDescent="0.3">
      <c r="A257" s="164"/>
      <c r="B257" s="492" t="str">
        <f>B235</f>
        <v>2022-23</v>
      </c>
      <c r="C257" s="492" t="str">
        <f>C235</f>
        <v>2022-23</v>
      </c>
      <c r="D257" s="492" t="str">
        <f>D235</f>
        <v>2023-24</v>
      </c>
      <c r="E257" s="493" t="str">
        <f>E235</f>
        <v>2022-23</v>
      </c>
    </row>
    <row r="258" spans="1:5" ht="15" customHeight="1" x14ac:dyDescent="0.3">
      <c r="A258" s="160" t="s">
        <v>178</v>
      </c>
      <c r="B258" s="486">
        <v>0</v>
      </c>
      <c r="C258" s="486">
        <v>0</v>
      </c>
      <c r="D258" s="486">
        <v>0</v>
      </c>
      <c r="E258" s="487">
        <f t="shared" ref="E258:E276" si="15">D258-C258</f>
        <v>0</v>
      </c>
    </row>
    <row r="259" spans="1:5" ht="15" customHeight="1" x14ac:dyDescent="0.3">
      <c r="A259" s="160" t="s">
        <v>179</v>
      </c>
      <c r="B259" s="486">
        <v>0</v>
      </c>
      <c r="C259" s="486">
        <v>0</v>
      </c>
      <c r="D259" s="486">
        <v>0</v>
      </c>
      <c r="E259" s="487">
        <f t="shared" si="15"/>
        <v>0</v>
      </c>
    </row>
    <row r="260" spans="1:5" ht="15" customHeight="1" x14ac:dyDescent="0.3">
      <c r="A260" s="160" t="s">
        <v>180</v>
      </c>
      <c r="B260" s="486">
        <v>0</v>
      </c>
      <c r="C260" s="486">
        <v>0</v>
      </c>
      <c r="D260" s="486">
        <v>0</v>
      </c>
      <c r="E260" s="487">
        <f t="shared" si="15"/>
        <v>0</v>
      </c>
    </row>
    <row r="261" spans="1:5" s="153" customFormat="1" ht="15" customHeight="1" x14ac:dyDescent="0.3">
      <c r="A261" s="161" t="s">
        <v>181</v>
      </c>
      <c r="B261" s="488">
        <f>B260+B259+B258</f>
        <v>0</v>
      </c>
      <c r="C261" s="488">
        <f>C260+C259+C258</f>
        <v>0</v>
      </c>
      <c r="D261" s="488">
        <f>D260+D259+D258</f>
        <v>0</v>
      </c>
      <c r="E261" s="489">
        <f t="shared" si="15"/>
        <v>0</v>
      </c>
    </row>
    <row r="262" spans="1:5" ht="15" customHeight="1" x14ac:dyDescent="0.3">
      <c r="A262" s="160" t="s">
        <v>260</v>
      </c>
      <c r="B262" s="486">
        <v>0</v>
      </c>
      <c r="C262" s="486">
        <v>0</v>
      </c>
      <c r="D262" s="486">
        <v>0</v>
      </c>
      <c r="E262" s="487">
        <f t="shared" si="15"/>
        <v>0</v>
      </c>
    </row>
    <row r="263" spans="1:5" ht="15" customHeight="1" x14ac:dyDescent="0.3">
      <c r="A263" s="160" t="s">
        <v>261</v>
      </c>
      <c r="B263" s="486">
        <v>0</v>
      </c>
      <c r="C263" s="486">
        <v>0</v>
      </c>
      <c r="D263" s="486">
        <v>0</v>
      </c>
      <c r="E263" s="487">
        <f t="shared" si="15"/>
        <v>0</v>
      </c>
    </row>
    <row r="264" spans="1:5" ht="15" customHeight="1" x14ac:dyDescent="0.3">
      <c r="A264" s="160" t="s">
        <v>262</v>
      </c>
      <c r="B264" s="486">
        <v>0</v>
      </c>
      <c r="C264" s="486">
        <v>0</v>
      </c>
      <c r="D264" s="486">
        <v>0</v>
      </c>
      <c r="E264" s="487">
        <f t="shared" si="15"/>
        <v>0</v>
      </c>
    </row>
    <row r="265" spans="1:5" s="153" customFormat="1" ht="15" customHeight="1" x14ac:dyDescent="0.3">
      <c r="A265" s="161" t="s">
        <v>185</v>
      </c>
      <c r="B265" s="488">
        <f>B264+B263+B262</f>
        <v>0</v>
      </c>
      <c r="C265" s="488">
        <f>C264+C263+C262</f>
        <v>0</v>
      </c>
      <c r="D265" s="488">
        <f>D264+D263+D262</f>
        <v>0</v>
      </c>
      <c r="E265" s="489">
        <f t="shared" si="15"/>
        <v>0</v>
      </c>
    </row>
    <row r="266" spans="1:5" ht="15" customHeight="1" x14ac:dyDescent="0.3">
      <c r="A266" s="160" t="s">
        <v>263</v>
      </c>
      <c r="B266" s="486">
        <v>0</v>
      </c>
      <c r="C266" s="486">
        <v>0</v>
      </c>
      <c r="D266" s="486">
        <v>0</v>
      </c>
      <c r="E266" s="487">
        <f t="shared" si="15"/>
        <v>0</v>
      </c>
    </row>
    <row r="267" spans="1:5" ht="15" customHeight="1" x14ac:dyDescent="0.3">
      <c r="A267" s="160" t="s">
        <v>264</v>
      </c>
      <c r="B267" s="486">
        <f>Athletics!U21+Athletics!U23-Athletics!AA40</f>
        <v>3142640</v>
      </c>
      <c r="C267" s="486">
        <f>Athletics!V21+Athletics!V23-Athletics!AB40</f>
        <v>3142640</v>
      </c>
      <c r="D267" s="486">
        <f>Athletics!W21+Athletics!W23-Athletics!AC40</f>
        <v>3142640</v>
      </c>
      <c r="E267" s="487">
        <f t="shared" si="15"/>
        <v>0</v>
      </c>
    </row>
    <row r="268" spans="1:5" ht="15" customHeight="1" x14ac:dyDescent="0.3">
      <c r="A268" s="160" t="s">
        <v>265</v>
      </c>
      <c r="B268" s="486">
        <v>0</v>
      </c>
      <c r="C268" s="486">
        <v>0</v>
      </c>
      <c r="D268" s="486">
        <v>0</v>
      </c>
      <c r="E268" s="487">
        <f t="shared" si="15"/>
        <v>0</v>
      </c>
    </row>
    <row r="269" spans="1:5" ht="15" customHeight="1" x14ac:dyDescent="0.3">
      <c r="A269" s="160" t="s">
        <v>266</v>
      </c>
      <c r="B269" s="486">
        <v>0</v>
      </c>
      <c r="C269" s="486">
        <v>0</v>
      </c>
      <c r="D269" s="486">
        <v>0</v>
      </c>
      <c r="E269" s="487">
        <f t="shared" si="15"/>
        <v>0</v>
      </c>
    </row>
    <row r="270" spans="1:5" s="153" customFormat="1" ht="15" customHeight="1" x14ac:dyDescent="0.3">
      <c r="A270" s="161" t="s">
        <v>190</v>
      </c>
      <c r="B270" s="488">
        <f>B269+B268+B267+B266</f>
        <v>3142640</v>
      </c>
      <c r="C270" s="488">
        <f>C269+C268+C267+C266</f>
        <v>3142640</v>
      </c>
      <c r="D270" s="488">
        <f>D269+D268+D267+D266</f>
        <v>3142640</v>
      </c>
      <c r="E270" s="489">
        <f t="shared" si="15"/>
        <v>0</v>
      </c>
    </row>
    <row r="271" spans="1:5" ht="15" customHeight="1" x14ac:dyDescent="0.3">
      <c r="A271" s="160" t="s">
        <v>267</v>
      </c>
      <c r="B271" s="486">
        <v>0</v>
      </c>
      <c r="C271" s="486">
        <v>0</v>
      </c>
      <c r="D271" s="486">
        <v>0</v>
      </c>
      <c r="E271" s="487">
        <f t="shared" si="15"/>
        <v>0</v>
      </c>
    </row>
    <row r="272" spans="1:5" ht="15" customHeight="1" x14ac:dyDescent="0.3">
      <c r="A272" s="160" t="s">
        <v>268</v>
      </c>
      <c r="B272" s="486">
        <v>0</v>
      </c>
      <c r="C272" s="486">
        <v>0</v>
      </c>
      <c r="D272" s="486">
        <v>0</v>
      </c>
      <c r="E272" s="487">
        <f t="shared" si="15"/>
        <v>0</v>
      </c>
    </row>
    <row r="273" spans="1:7" ht="15" customHeight="1" x14ac:dyDescent="0.3">
      <c r="A273" s="160" t="s">
        <v>269</v>
      </c>
      <c r="B273" s="486">
        <v>0</v>
      </c>
      <c r="C273" s="486">
        <v>0</v>
      </c>
      <c r="D273" s="486">
        <v>0</v>
      </c>
      <c r="E273" s="487">
        <f t="shared" si="15"/>
        <v>0</v>
      </c>
    </row>
    <row r="274" spans="1:7" s="153" customFormat="1" ht="15" customHeight="1" x14ac:dyDescent="0.3">
      <c r="A274" s="161" t="s">
        <v>194</v>
      </c>
      <c r="B274" s="488">
        <f>B273+B272+B271</f>
        <v>0</v>
      </c>
      <c r="C274" s="488">
        <f>C273+C272+C271</f>
        <v>0</v>
      </c>
      <c r="D274" s="488">
        <f>D273+D272+D271</f>
        <v>0</v>
      </c>
      <c r="E274" s="489">
        <f t="shared" si="15"/>
        <v>0</v>
      </c>
    </row>
    <row r="275" spans="1:7" s="153" customFormat="1" ht="15" customHeight="1" x14ac:dyDescent="0.3">
      <c r="A275" s="161" t="s">
        <v>296</v>
      </c>
      <c r="B275" s="488">
        <v>0</v>
      </c>
      <c r="C275" s="488">
        <v>0</v>
      </c>
      <c r="D275" s="488">
        <v>0</v>
      </c>
      <c r="E275" s="489">
        <f>D275-C275</f>
        <v>0</v>
      </c>
    </row>
    <row r="276" spans="1:7" s="153" customFormat="1" ht="15" customHeight="1" x14ac:dyDescent="0.3">
      <c r="A276" s="164" t="s">
        <v>270</v>
      </c>
      <c r="B276" s="501">
        <f>B274+B270+B265+B261+B275</f>
        <v>3142640</v>
      </c>
      <c r="C276" s="501">
        <f>C274+C270+C265+C261+C275</f>
        <v>3142640</v>
      </c>
      <c r="D276" s="501">
        <f>D274+D270+D265+D261+D275</f>
        <v>3142640</v>
      </c>
      <c r="E276" s="495">
        <f t="shared" si="15"/>
        <v>0</v>
      </c>
    </row>
    <row r="277" spans="1:7" ht="15" customHeight="1" x14ac:dyDescent="0.3">
      <c r="A277" s="96" t="s">
        <v>131</v>
      </c>
      <c r="B277" s="471"/>
      <c r="C277" s="471"/>
      <c r="D277" s="471"/>
      <c r="E277" s="471"/>
    </row>
    <row r="278" spans="1:7" ht="15" customHeight="1" x14ac:dyDescent="0.3">
      <c r="A278" s="96" t="s">
        <v>273</v>
      </c>
      <c r="B278" s="471"/>
      <c r="C278" s="496" t="s">
        <v>79</v>
      </c>
      <c r="D278" s="497" t="str">
        <f>Revenue!B2</f>
        <v>Louisiana Tech University</v>
      </c>
      <c r="E278" s="497"/>
      <c r="F278" s="99"/>
      <c r="G278" s="99"/>
    </row>
    <row r="279" spans="1:7" ht="15" customHeight="1" thickBot="1" x14ac:dyDescent="0.35">
      <c r="A279" s="106" t="s">
        <v>258</v>
      </c>
      <c r="B279" s="498"/>
      <c r="C279" s="498"/>
      <c r="D279" s="498"/>
      <c r="E279" s="498"/>
      <c r="F279" s="107"/>
      <c r="G279" s="107"/>
    </row>
    <row r="280" spans="1:7" ht="15" customHeight="1" thickTop="1" x14ac:dyDescent="0.3">
      <c r="A280" s="123" t="s">
        <v>117</v>
      </c>
      <c r="B280" s="499"/>
      <c r="C280" s="499"/>
      <c r="D280" s="499"/>
      <c r="E280" s="500"/>
    </row>
    <row r="281" spans="1:7" ht="15" customHeight="1" x14ac:dyDescent="0.3">
      <c r="A281" s="170" t="s">
        <v>283</v>
      </c>
      <c r="B281" s="492" t="s">
        <v>135</v>
      </c>
      <c r="C281" s="492" t="s">
        <v>136</v>
      </c>
      <c r="D281" s="492" t="s">
        <v>136</v>
      </c>
      <c r="E281" s="493" t="str">
        <f>E256</f>
        <v>2023-24 +/-</v>
      </c>
    </row>
    <row r="282" spans="1:7" ht="15" customHeight="1" x14ac:dyDescent="0.3">
      <c r="A282" s="159"/>
      <c r="B282" s="492" t="str">
        <f>B257</f>
        <v>2022-23</v>
      </c>
      <c r="C282" s="492" t="str">
        <f>C257</f>
        <v>2022-23</v>
      </c>
      <c r="D282" s="492" t="str">
        <f>D257</f>
        <v>2023-24</v>
      </c>
      <c r="E282" s="493" t="str">
        <f>E257</f>
        <v>2022-23</v>
      </c>
    </row>
    <row r="283" spans="1:7" ht="15" customHeight="1" x14ac:dyDescent="0.3">
      <c r="A283" s="160" t="s">
        <v>178</v>
      </c>
      <c r="B283" s="486">
        <f>Other!F7</f>
        <v>0</v>
      </c>
      <c r="C283" s="486">
        <f>Other!H7</f>
        <v>0</v>
      </c>
      <c r="D283" s="486">
        <f>Other!J7</f>
        <v>0</v>
      </c>
      <c r="E283" s="487">
        <f t="shared" ref="E283:E301" si="16">D283-C283</f>
        <v>0</v>
      </c>
    </row>
    <row r="284" spans="1:7" ht="15" customHeight="1" x14ac:dyDescent="0.3">
      <c r="A284" s="160" t="s">
        <v>179</v>
      </c>
      <c r="B284" s="486">
        <f>Other!F8</f>
        <v>0</v>
      </c>
      <c r="C284" s="486">
        <f>Other!H8</f>
        <v>0</v>
      </c>
      <c r="D284" s="486">
        <f>Other!J8</f>
        <v>0</v>
      </c>
      <c r="E284" s="487">
        <f t="shared" si="16"/>
        <v>0</v>
      </c>
    </row>
    <row r="285" spans="1:7" ht="15" customHeight="1" x14ac:dyDescent="0.3">
      <c r="A285" s="160" t="s">
        <v>180</v>
      </c>
      <c r="B285" s="486">
        <f>Other!F9</f>
        <v>0</v>
      </c>
      <c r="C285" s="486">
        <f>Other!H9</f>
        <v>0</v>
      </c>
      <c r="D285" s="486">
        <f>Other!J9</f>
        <v>0</v>
      </c>
      <c r="E285" s="487">
        <f t="shared" si="16"/>
        <v>0</v>
      </c>
    </row>
    <row r="286" spans="1:7" s="153" customFormat="1" ht="15" customHeight="1" x14ac:dyDescent="0.3">
      <c r="A286" s="161" t="s">
        <v>181</v>
      </c>
      <c r="B286" s="488">
        <f>B285+B284+B283</f>
        <v>0</v>
      </c>
      <c r="C286" s="488">
        <f>C285+C284+C283</f>
        <v>0</v>
      </c>
      <c r="D286" s="488">
        <f>D285+D284+D283</f>
        <v>0</v>
      </c>
      <c r="E286" s="489">
        <f t="shared" si="16"/>
        <v>0</v>
      </c>
    </row>
    <row r="287" spans="1:7" ht="15" customHeight="1" x14ac:dyDescent="0.3">
      <c r="A287" s="160" t="s">
        <v>260</v>
      </c>
      <c r="B287" s="486">
        <f>Other!F12</f>
        <v>0</v>
      </c>
      <c r="C287" s="486">
        <f>Other!H12</f>
        <v>0</v>
      </c>
      <c r="D287" s="486">
        <f>Other!J12</f>
        <v>0</v>
      </c>
      <c r="E287" s="487">
        <f t="shared" si="16"/>
        <v>0</v>
      </c>
    </row>
    <row r="288" spans="1:7" ht="15" customHeight="1" x14ac:dyDescent="0.3">
      <c r="A288" s="160" t="s">
        <v>261</v>
      </c>
      <c r="B288" s="486">
        <f>Other!F14</f>
        <v>0</v>
      </c>
      <c r="C288" s="486">
        <f>Other!H14</f>
        <v>0</v>
      </c>
      <c r="D288" s="486">
        <f>Other!J14</f>
        <v>0</v>
      </c>
      <c r="E288" s="487">
        <f t="shared" si="16"/>
        <v>0</v>
      </c>
    </row>
    <row r="289" spans="1:5" ht="15" customHeight="1" x14ac:dyDescent="0.3">
      <c r="A289" s="160" t="s">
        <v>262</v>
      </c>
      <c r="B289" s="486">
        <f>Other!F16</f>
        <v>0</v>
      </c>
      <c r="C289" s="486">
        <f>Other!H16</f>
        <v>0</v>
      </c>
      <c r="D289" s="486">
        <f>Other!J16</f>
        <v>0</v>
      </c>
      <c r="E289" s="487">
        <f t="shared" si="16"/>
        <v>0</v>
      </c>
    </row>
    <row r="290" spans="1:5" s="153" customFormat="1" ht="15" customHeight="1" x14ac:dyDescent="0.3">
      <c r="A290" s="161" t="s">
        <v>185</v>
      </c>
      <c r="B290" s="488">
        <f>B289+B288+B287</f>
        <v>0</v>
      </c>
      <c r="C290" s="488">
        <f>C289+C288+C287</f>
        <v>0</v>
      </c>
      <c r="D290" s="488">
        <f>D289+D288+D287</f>
        <v>0</v>
      </c>
      <c r="E290" s="489">
        <f t="shared" si="16"/>
        <v>0</v>
      </c>
    </row>
    <row r="291" spans="1:5" ht="15" customHeight="1" x14ac:dyDescent="0.3">
      <c r="A291" s="160" t="s">
        <v>263</v>
      </c>
      <c r="B291" s="486">
        <f>Other!F27</f>
        <v>0</v>
      </c>
      <c r="C291" s="486">
        <f>Other!H27</f>
        <v>0</v>
      </c>
      <c r="D291" s="486">
        <f>Other!J27</f>
        <v>0</v>
      </c>
      <c r="E291" s="487">
        <f t="shared" si="16"/>
        <v>0</v>
      </c>
    </row>
    <row r="292" spans="1:5" ht="15" customHeight="1" x14ac:dyDescent="0.3">
      <c r="A292" s="160" t="s">
        <v>264</v>
      </c>
      <c r="B292" s="486">
        <f>Other!F29</f>
        <v>0</v>
      </c>
      <c r="C292" s="486">
        <f>Other!H29</f>
        <v>0</v>
      </c>
      <c r="D292" s="486">
        <f>Other!J29</f>
        <v>0</v>
      </c>
      <c r="E292" s="487">
        <f t="shared" si="16"/>
        <v>0</v>
      </c>
    </row>
    <row r="293" spans="1:5" ht="15" customHeight="1" x14ac:dyDescent="0.3">
      <c r="A293" s="160" t="s">
        <v>265</v>
      </c>
      <c r="B293" s="486">
        <f>Other!F37</f>
        <v>0</v>
      </c>
      <c r="C293" s="486">
        <f>Other!H37</f>
        <v>0</v>
      </c>
      <c r="D293" s="486">
        <f>Other!J37</f>
        <v>0</v>
      </c>
      <c r="E293" s="487">
        <f t="shared" si="16"/>
        <v>0</v>
      </c>
    </row>
    <row r="294" spans="1:5" ht="15" customHeight="1" x14ac:dyDescent="0.3">
      <c r="A294" s="160" t="s">
        <v>266</v>
      </c>
      <c r="B294" s="486">
        <f>Other!F39</f>
        <v>0</v>
      </c>
      <c r="C294" s="486">
        <f>Other!H39</f>
        <v>0</v>
      </c>
      <c r="D294" s="486">
        <f>Other!J39</f>
        <v>0</v>
      </c>
      <c r="E294" s="487">
        <f t="shared" si="16"/>
        <v>0</v>
      </c>
    </row>
    <row r="295" spans="1:5" s="153" customFormat="1" ht="15" customHeight="1" x14ac:dyDescent="0.3">
      <c r="A295" s="161" t="s">
        <v>190</v>
      </c>
      <c r="B295" s="488">
        <f>B294+B293+B292+B291</f>
        <v>0</v>
      </c>
      <c r="C295" s="488">
        <f>C294+C293+C292+C291</f>
        <v>0</v>
      </c>
      <c r="D295" s="488">
        <f>D294+D293+D292+D291</f>
        <v>0</v>
      </c>
      <c r="E295" s="489">
        <f t="shared" si="16"/>
        <v>0</v>
      </c>
    </row>
    <row r="296" spans="1:5" ht="15" customHeight="1" x14ac:dyDescent="0.3">
      <c r="A296" s="160" t="s">
        <v>267</v>
      </c>
      <c r="B296" s="486">
        <f>Other!F32+Other!F34</f>
        <v>0</v>
      </c>
      <c r="C296" s="486">
        <f>Other!H32+Other!H34</f>
        <v>0</v>
      </c>
      <c r="D296" s="486">
        <f>Other!J32+Other!J34</f>
        <v>0</v>
      </c>
      <c r="E296" s="487">
        <f t="shared" si="16"/>
        <v>0</v>
      </c>
    </row>
    <row r="297" spans="1:5" ht="15" customHeight="1" x14ac:dyDescent="0.3">
      <c r="A297" s="160" t="s">
        <v>268</v>
      </c>
      <c r="B297" s="486">
        <f>Other!F31</f>
        <v>0</v>
      </c>
      <c r="C297" s="486">
        <f>Other!H31</f>
        <v>0</v>
      </c>
      <c r="D297" s="486">
        <f>Other!J31</f>
        <v>0</v>
      </c>
      <c r="E297" s="487">
        <f t="shared" si="16"/>
        <v>0</v>
      </c>
    </row>
    <row r="298" spans="1:5" ht="15" customHeight="1" x14ac:dyDescent="0.3">
      <c r="A298" s="160" t="s">
        <v>269</v>
      </c>
      <c r="B298" s="486">
        <f>Other!F33</f>
        <v>0</v>
      </c>
      <c r="C298" s="486">
        <f>Other!H33</f>
        <v>0</v>
      </c>
      <c r="D298" s="486">
        <f>Other!J33</f>
        <v>0</v>
      </c>
      <c r="E298" s="487">
        <f t="shared" si="16"/>
        <v>0</v>
      </c>
    </row>
    <row r="299" spans="1:5" s="153" customFormat="1" ht="15" customHeight="1" x14ac:dyDescent="0.3">
      <c r="A299" s="161" t="s">
        <v>194</v>
      </c>
      <c r="B299" s="488">
        <f>B298+B297+B296</f>
        <v>0</v>
      </c>
      <c r="C299" s="488">
        <f>C298+C297+C296</f>
        <v>0</v>
      </c>
      <c r="D299" s="488">
        <f>D298+D297+D296</f>
        <v>0</v>
      </c>
      <c r="E299" s="489">
        <f t="shared" si="16"/>
        <v>0</v>
      </c>
    </row>
    <row r="300" spans="1:5" s="153" customFormat="1" ht="15" customHeight="1" x14ac:dyDescent="0.3">
      <c r="A300" s="161" t="s">
        <v>296</v>
      </c>
      <c r="B300" s="488">
        <f>Other!F41</f>
        <v>0</v>
      </c>
      <c r="C300" s="488">
        <f>Other!H41</f>
        <v>0</v>
      </c>
      <c r="D300" s="488">
        <f>Other!J41</f>
        <v>0</v>
      </c>
      <c r="E300" s="489">
        <f>D300-C300</f>
        <v>0</v>
      </c>
    </row>
    <row r="301" spans="1:5" s="153" customFormat="1" ht="15" customHeight="1" x14ac:dyDescent="0.3">
      <c r="A301" s="164" t="s">
        <v>270</v>
      </c>
      <c r="B301" s="488">
        <f>B299+B295+B290+B286+B300</f>
        <v>0</v>
      </c>
      <c r="C301" s="488">
        <f>C299+C295+C290+C286+C300</f>
        <v>0</v>
      </c>
      <c r="D301" s="488">
        <f>D299+D295+D290+D286+D300</f>
        <v>0</v>
      </c>
      <c r="E301" s="489">
        <f t="shared" si="16"/>
        <v>0</v>
      </c>
    </row>
    <row r="302" spans="1:5" ht="15" customHeight="1" x14ac:dyDescent="0.3">
      <c r="A302" s="161" t="s">
        <v>117</v>
      </c>
      <c r="B302" s="506"/>
      <c r="C302" s="506"/>
      <c r="D302" s="506"/>
      <c r="E302" s="507"/>
    </row>
    <row r="303" spans="1:5" ht="15" customHeight="1" x14ac:dyDescent="0.3">
      <c r="A303" s="161" t="s">
        <v>176</v>
      </c>
      <c r="B303" s="492" t="s">
        <v>135</v>
      </c>
      <c r="C303" s="492" t="s">
        <v>136</v>
      </c>
      <c r="D303" s="492" t="s">
        <v>136</v>
      </c>
      <c r="E303" s="493" t="str">
        <f>E281</f>
        <v>2023-24 +/-</v>
      </c>
    </row>
    <row r="304" spans="1:5" ht="15" customHeight="1" x14ac:dyDescent="0.3">
      <c r="A304" s="164"/>
      <c r="B304" s="492" t="str">
        <f>B282</f>
        <v>2022-23</v>
      </c>
      <c r="C304" s="492" t="str">
        <f>C282</f>
        <v>2022-23</v>
      </c>
      <c r="D304" s="492" t="str">
        <f>D282</f>
        <v>2023-24</v>
      </c>
      <c r="E304" s="493" t="str">
        <f>E282</f>
        <v>2022-23</v>
      </c>
    </row>
    <row r="305" spans="1:5" ht="15" customHeight="1" x14ac:dyDescent="0.3">
      <c r="A305" s="160" t="s">
        <v>178</v>
      </c>
      <c r="B305" s="486">
        <f t="shared" ref="B305:D307" si="17">B283+B258+B236+B214+B189</f>
        <v>53681605</v>
      </c>
      <c r="C305" s="486">
        <f t="shared" si="17"/>
        <v>56548623</v>
      </c>
      <c r="D305" s="486">
        <f t="shared" si="17"/>
        <v>56007532</v>
      </c>
      <c r="E305" s="487">
        <f t="shared" ref="E305:E323" si="18">D305-C305</f>
        <v>-541091</v>
      </c>
    </row>
    <row r="306" spans="1:5" ht="15" customHeight="1" x14ac:dyDescent="0.3">
      <c r="A306" s="160" t="s">
        <v>179</v>
      </c>
      <c r="B306" s="486">
        <f t="shared" si="17"/>
        <v>3089798</v>
      </c>
      <c r="C306" s="486">
        <f t="shared" si="17"/>
        <v>4285466</v>
      </c>
      <c r="D306" s="486">
        <f t="shared" si="17"/>
        <v>4280466</v>
      </c>
      <c r="E306" s="487">
        <f t="shared" si="18"/>
        <v>-5000</v>
      </c>
    </row>
    <row r="307" spans="1:5" ht="15" customHeight="1" x14ac:dyDescent="0.3">
      <c r="A307" s="160" t="s">
        <v>180</v>
      </c>
      <c r="B307" s="486">
        <f t="shared" si="17"/>
        <v>24473787</v>
      </c>
      <c r="C307" s="486">
        <f t="shared" si="17"/>
        <v>26746447</v>
      </c>
      <c r="D307" s="486">
        <f t="shared" si="17"/>
        <v>26459348</v>
      </c>
      <c r="E307" s="487">
        <f t="shared" si="18"/>
        <v>-287099</v>
      </c>
    </row>
    <row r="308" spans="1:5" s="153" customFormat="1" ht="15" customHeight="1" x14ac:dyDescent="0.3">
      <c r="A308" s="161" t="s">
        <v>181</v>
      </c>
      <c r="B308" s="488">
        <f>B307+B306+B305</f>
        <v>81245190</v>
      </c>
      <c r="C308" s="488">
        <f>C307+C306+C305</f>
        <v>87580536</v>
      </c>
      <c r="D308" s="488">
        <f>D307+D306+D305</f>
        <v>86747346</v>
      </c>
      <c r="E308" s="489">
        <f t="shared" si="18"/>
        <v>-833190</v>
      </c>
    </row>
    <row r="309" spans="1:5" ht="15" customHeight="1" x14ac:dyDescent="0.3">
      <c r="A309" s="160" t="s">
        <v>260</v>
      </c>
      <c r="B309" s="486">
        <f t="shared" ref="B309:C311" si="19">B287+B262+B240+B218+B193</f>
        <v>349475.19</v>
      </c>
      <c r="C309" s="486">
        <f t="shared" si="19"/>
        <v>512607</v>
      </c>
      <c r="D309" s="486">
        <f>D287+D262+D240+D218+D193</f>
        <v>445519</v>
      </c>
      <c r="E309" s="487">
        <f t="shared" si="18"/>
        <v>-67088</v>
      </c>
    </row>
    <row r="310" spans="1:5" ht="15" customHeight="1" x14ac:dyDescent="0.3">
      <c r="A310" s="160" t="s">
        <v>261</v>
      </c>
      <c r="B310" s="486">
        <f t="shared" si="19"/>
        <v>6991673</v>
      </c>
      <c r="C310" s="486">
        <f t="shared" si="19"/>
        <v>7638007</v>
      </c>
      <c r="D310" s="486">
        <f>D288+D263+D241+D219+D194</f>
        <v>8517639</v>
      </c>
      <c r="E310" s="487">
        <f t="shared" si="18"/>
        <v>879632</v>
      </c>
    </row>
    <row r="311" spans="1:5" ht="15" customHeight="1" x14ac:dyDescent="0.3">
      <c r="A311" s="160" t="s">
        <v>262</v>
      </c>
      <c r="B311" s="486">
        <f t="shared" si="19"/>
        <v>1217393</v>
      </c>
      <c r="C311" s="486">
        <f t="shared" si="19"/>
        <v>1797365</v>
      </c>
      <c r="D311" s="486">
        <f>D289+D264+D242+D220+D195</f>
        <v>1697620</v>
      </c>
      <c r="E311" s="487">
        <f t="shared" si="18"/>
        <v>-99745</v>
      </c>
    </row>
    <row r="312" spans="1:5" s="153" customFormat="1" ht="15" customHeight="1" x14ac:dyDescent="0.3">
      <c r="A312" s="161" t="s">
        <v>185</v>
      </c>
      <c r="B312" s="488">
        <f>B311+B310+B309</f>
        <v>8558541.1899999995</v>
      </c>
      <c r="C312" s="488">
        <f>C311+C310+C309</f>
        <v>9947979</v>
      </c>
      <c r="D312" s="488">
        <f>D311+D310+D309</f>
        <v>10660778</v>
      </c>
      <c r="E312" s="489">
        <f t="shared" si="18"/>
        <v>712799</v>
      </c>
    </row>
    <row r="313" spans="1:5" ht="15" customHeight="1" x14ac:dyDescent="0.3">
      <c r="A313" s="160" t="s">
        <v>263</v>
      </c>
      <c r="B313" s="486">
        <f t="shared" ref="B313:C316" si="20">B291+B266+B244+B222+B197</f>
        <v>211642</v>
      </c>
      <c r="C313" s="486">
        <f t="shared" si="20"/>
        <v>278162</v>
      </c>
      <c r="D313" s="486">
        <f>D291+D266+D244+D222+D197</f>
        <v>257162</v>
      </c>
      <c r="E313" s="487">
        <f t="shared" si="18"/>
        <v>-21000</v>
      </c>
    </row>
    <row r="314" spans="1:5" ht="15" customHeight="1" x14ac:dyDescent="0.3">
      <c r="A314" s="160" t="s">
        <v>264</v>
      </c>
      <c r="B314" s="486">
        <f t="shared" si="20"/>
        <v>30238274</v>
      </c>
      <c r="C314" s="486">
        <f t="shared" si="20"/>
        <v>36486701</v>
      </c>
      <c r="D314" s="486">
        <f>D292+D267+D245+D223+D198</f>
        <v>39157292</v>
      </c>
      <c r="E314" s="487">
        <f t="shared" si="18"/>
        <v>2670591</v>
      </c>
    </row>
    <row r="315" spans="1:5" ht="15" customHeight="1" x14ac:dyDescent="0.3">
      <c r="A315" s="160" t="s">
        <v>265</v>
      </c>
      <c r="B315" s="486">
        <f t="shared" si="20"/>
        <v>0</v>
      </c>
      <c r="C315" s="486">
        <f t="shared" si="20"/>
        <v>0</v>
      </c>
      <c r="D315" s="486">
        <f>D293+D268+D246+D224+D199</f>
        <v>0</v>
      </c>
      <c r="E315" s="487">
        <f t="shared" si="18"/>
        <v>0</v>
      </c>
    </row>
    <row r="316" spans="1:5" ht="15" customHeight="1" x14ac:dyDescent="0.3">
      <c r="A316" s="160" t="s">
        <v>266</v>
      </c>
      <c r="B316" s="486">
        <f t="shared" si="20"/>
        <v>3184015</v>
      </c>
      <c r="C316" s="486">
        <f t="shared" si="20"/>
        <v>3107295</v>
      </c>
      <c r="D316" s="486">
        <f>D294+D269+D247+D225+D200</f>
        <v>3627568</v>
      </c>
      <c r="E316" s="487">
        <f t="shared" si="18"/>
        <v>520273</v>
      </c>
    </row>
    <row r="317" spans="1:5" s="153" customFormat="1" ht="15" customHeight="1" x14ac:dyDescent="0.3">
      <c r="A317" s="161" t="s">
        <v>190</v>
      </c>
      <c r="B317" s="488">
        <f>B316+B315+B314+B313</f>
        <v>33633931</v>
      </c>
      <c r="C317" s="488">
        <f>C316+C315+C314+C313</f>
        <v>39872158</v>
      </c>
      <c r="D317" s="488">
        <f>D316+D315+D314+D313</f>
        <v>43042022</v>
      </c>
      <c r="E317" s="489">
        <f t="shared" si="18"/>
        <v>3169864</v>
      </c>
    </row>
    <row r="318" spans="1:5" ht="15" customHeight="1" x14ac:dyDescent="0.3">
      <c r="A318" s="160" t="s">
        <v>267</v>
      </c>
      <c r="B318" s="486">
        <f t="shared" ref="B318:C320" si="21">B296+B271+B249+B227+B202</f>
        <v>14450</v>
      </c>
      <c r="C318" s="486">
        <f t="shared" si="21"/>
        <v>402025</v>
      </c>
      <c r="D318" s="486">
        <f>D296+D271+D249+D227+D202</f>
        <v>245877</v>
      </c>
      <c r="E318" s="487">
        <f t="shared" si="18"/>
        <v>-156148</v>
      </c>
    </row>
    <row r="319" spans="1:5" ht="15" customHeight="1" x14ac:dyDescent="0.3">
      <c r="A319" s="160" t="s">
        <v>268</v>
      </c>
      <c r="B319" s="486">
        <f t="shared" si="21"/>
        <v>1408085</v>
      </c>
      <c r="C319" s="486">
        <f t="shared" si="21"/>
        <v>1436321</v>
      </c>
      <c r="D319" s="486">
        <f>D297+D272+D250+D228+D203</f>
        <v>1602688</v>
      </c>
      <c r="E319" s="487">
        <f t="shared" si="18"/>
        <v>166367</v>
      </c>
    </row>
    <row r="320" spans="1:5" ht="15" customHeight="1" x14ac:dyDescent="0.3">
      <c r="A320" s="160" t="s">
        <v>269</v>
      </c>
      <c r="B320" s="486">
        <f t="shared" si="21"/>
        <v>0</v>
      </c>
      <c r="C320" s="486">
        <f t="shared" si="21"/>
        <v>0</v>
      </c>
      <c r="D320" s="486">
        <f>D298+D273+D251+D229+D204</f>
        <v>0</v>
      </c>
      <c r="E320" s="487">
        <f t="shared" si="18"/>
        <v>0</v>
      </c>
    </row>
    <row r="321" spans="1:5" s="153" customFormat="1" ht="15" customHeight="1" x14ac:dyDescent="0.3">
      <c r="A321" s="161" t="s">
        <v>194</v>
      </c>
      <c r="B321" s="488">
        <f>B320+B319+B318</f>
        <v>1422535</v>
      </c>
      <c r="C321" s="488">
        <f>C320+C319+C318</f>
        <v>1838346</v>
      </c>
      <c r="D321" s="488">
        <f>D320+D319+D318</f>
        <v>1848565</v>
      </c>
      <c r="E321" s="489">
        <f t="shared" si="18"/>
        <v>10219</v>
      </c>
    </row>
    <row r="322" spans="1:5" s="153" customFormat="1" ht="15" customHeight="1" x14ac:dyDescent="0.3">
      <c r="A322" s="161" t="s">
        <v>296</v>
      </c>
      <c r="B322" s="488">
        <f>B300+B275+B253+B231+B206</f>
        <v>0</v>
      </c>
      <c r="C322" s="488">
        <f>C300+C275+C253+C231+C206</f>
        <v>0</v>
      </c>
      <c r="D322" s="488">
        <f>D300+D275+D253+D231+D206</f>
        <v>0</v>
      </c>
      <c r="E322" s="489">
        <f>D322-C322</f>
        <v>0</v>
      </c>
    </row>
    <row r="323" spans="1:5" s="153" customFormat="1" ht="15" customHeight="1" x14ac:dyDescent="0.3">
      <c r="A323" s="173" t="s">
        <v>284</v>
      </c>
      <c r="B323" s="501">
        <f>B321+B317+B312+B308+B322</f>
        <v>124860197.19</v>
      </c>
      <c r="C323" s="501">
        <f>C321+C317+C312+C308+C322</f>
        <v>139239019</v>
      </c>
      <c r="D323" s="495">
        <f>D321+D317+D312+D308+D322</f>
        <v>142298711</v>
      </c>
      <c r="E323" s="495">
        <f t="shared" si="18"/>
        <v>3059692</v>
      </c>
    </row>
    <row r="324" spans="1:5" ht="15" customHeight="1" x14ac:dyDescent="0.3">
      <c r="A324" s="174"/>
      <c r="B324" s="175"/>
      <c r="C324" s="175"/>
      <c r="D324" s="175"/>
      <c r="E324" s="175"/>
    </row>
    <row r="326" spans="1:5" ht="15" customHeight="1" x14ac:dyDescent="0.3">
      <c r="A326" s="153" t="s">
        <v>553</v>
      </c>
    </row>
  </sheetData>
  <pageMargins left="0.75" right="0.75" top="0.75" bottom="0.75" header="0" footer="0"/>
  <pageSetup scale="63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9"/>
  <sheetViews>
    <sheetView tabSelected="1" showOutlineSymbols="0" zoomScaleNormal="100" workbookViewId="0">
      <pane xSplit="1" ySplit="7" topLeftCell="B22" activePane="bottomRight" state="frozen"/>
      <selection pane="topRight" activeCell="B1" sqref="B1"/>
      <selection pane="bottomLeft" activeCell="A7" sqref="A7"/>
      <selection pane="bottomRight" activeCell="A32" sqref="A32:H69"/>
    </sheetView>
  </sheetViews>
  <sheetFormatPr defaultColWidth="12.453125" defaultRowHeight="15" customHeight="1" x14ac:dyDescent="0.3"/>
  <cols>
    <col min="1" max="1" width="42.453125" style="368" customWidth="1"/>
    <col min="2" max="2" width="13.26953125" style="368" customWidth="1"/>
    <col min="3" max="3" width="14.6328125" style="368" customWidth="1"/>
    <col min="4" max="4" width="15.36328125" style="368" customWidth="1"/>
    <col min="5" max="5" width="12.26953125" style="368" customWidth="1"/>
    <col min="6" max="6" width="16.90625" style="368" customWidth="1"/>
    <col min="7" max="7" width="14.54296875" style="368" customWidth="1"/>
    <col min="8" max="8" width="15" style="368" customWidth="1"/>
    <col min="9" max="16384" width="12.453125" style="368"/>
  </cols>
  <sheetData>
    <row r="1" spans="1:11" s="367" customFormat="1" ht="23" customHeight="1" x14ac:dyDescent="0.35">
      <c r="A1" s="544" t="s">
        <v>131</v>
      </c>
      <c r="B1" s="545"/>
      <c r="C1" s="544" t="s">
        <v>79</v>
      </c>
      <c r="D1" s="542"/>
      <c r="E1" s="543" t="s">
        <v>562</v>
      </c>
      <c r="F1" s="542"/>
      <c r="G1" s="542"/>
      <c r="H1" s="545"/>
      <c r="I1" s="366"/>
      <c r="K1" s="366"/>
    </row>
    <row r="2" spans="1:11" s="367" customFormat="1" ht="23" customHeight="1" x14ac:dyDescent="0.35">
      <c r="A2" s="544" t="s">
        <v>475</v>
      </c>
      <c r="B2" s="545"/>
      <c r="C2" s="545"/>
      <c r="D2" s="545"/>
      <c r="E2" s="545"/>
      <c r="F2" s="545"/>
      <c r="G2" s="545"/>
      <c r="H2" s="545"/>
      <c r="I2" s="366"/>
      <c r="J2" s="366"/>
      <c r="K2" s="366"/>
    </row>
    <row r="3" spans="1:11" s="367" customFormat="1" ht="23" customHeight="1" x14ac:dyDescent="0.35">
      <c r="A3" s="544" t="s">
        <v>476</v>
      </c>
      <c r="B3" s="545"/>
      <c r="C3" s="545"/>
      <c r="D3" s="545"/>
      <c r="E3" s="545"/>
      <c r="F3" s="545"/>
      <c r="G3" s="545"/>
      <c r="H3" s="545"/>
      <c r="I3" s="366"/>
      <c r="J3" s="366"/>
      <c r="K3" s="366"/>
    </row>
    <row r="4" spans="1:11" s="367" customFormat="1" ht="23" customHeight="1" thickBot="1" x14ac:dyDescent="0.4">
      <c r="A4" s="544"/>
      <c r="B4" s="545"/>
      <c r="C4" s="545"/>
      <c r="D4" s="545"/>
      <c r="E4" s="545"/>
      <c r="F4" s="545"/>
      <c r="G4" s="545"/>
      <c r="H4" s="545"/>
      <c r="I4" s="366"/>
      <c r="J4" s="366"/>
      <c r="K4" s="366"/>
    </row>
    <row r="5" spans="1:11" ht="20" customHeight="1" x14ac:dyDescent="0.3">
      <c r="A5" s="596"/>
      <c r="B5" s="522" t="s">
        <v>477</v>
      </c>
      <c r="C5" s="522" t="s">
        <v>554</v>
      </c>
      <c r="D5" s="523" t="s">
        <v>135</v>
      </c>
      <c r="E5" s="524" t="s">
        <v>477</v>
      </c>
      <c r="F5" s="525" t="s">
        <v>478</v>
      </c>
      <c r="G5" s="522" t="s">
        <v>554</v>
      </c>
      <c r="H5" s="597" t="s">
        <v>136</v>
      </c>
    </row>
    <row r="6" spans="1:11" ht="20" customHeight="1" x14ac:dyDescent="0.3">
      <c r="A6" s="526" t="s">
        <v>236</v>
      </c>
      <c r="B6" s="369" t="s">
        <v>478</v>
      </c>
      <c r="C6" s="369" t="s">
        <v>479</v>
      </c>
      <c r="D6" s="370" t="s">
        <v>452</v>
      </c>
      <c r="E6" s="371" t="s">
        <v>480</v>
      </c>
      <c r="F6" s="369" t="s">
        <v>481</v>
      </c>
      <c r="G6" s="369" t="s">
        <v>479</v>
      </c>
      <c r="H6" s="527" t="s">
        <v>543</v>
      </c>
    </row>
    <row r="7" spans="1:11" ht="20" customHeight="1" x14ac:dyDescent="0.3">
      <c r="A7" s="528" t="s">
        <v>482</v>
      </c>
      <c r="B7" s="372"/>
      <c r="C7" s="373"/>
      <c r="D7" s="374"/>
      <c r="E7" s="375"/>
      <c r="F7" s="372"/>
      <c r="G7" s="373"/>
      <c r="H7" s="529"/>
    </row>
    <row r="8" spans="1:11" ht="20" customHeight="1" x14ac:dyDescent="0.3">
      <c r="A8" s="530" t="s">
        <v>483</v>
      </c>
      <c r="B8" s="376">
        <v>3772</v>
      </c>
      <c r="C8" s="377">
        <f>D8/B8</f>
        <v>1389.6132025450688</v>
      </c>
      <c r="D8" s="378">
        <v>5241621</v>
      </c>
      <c r="E8" s="437">
        <v>3980</v>
      </c>
      <c r="F8" s="379"/>
      <c r="G8" s="377">
        <f>H8/E8</f>
        <v>3372.4110552763818</v>
      </c>
      <c r="H8" s="531">
        <v>13422196</v>
      </c>
    </row>
    <row r="9" spans="1:11" ht="20" customHeight="1" x14ac:dyDescent="0.3">
      <c r="A9" s="532" t="s">
        <v>325</v>
      </c>
      <c r="B9" s="380"/>
      <c r="C9" s="381"/>
      <c r="D9" s="382"/>
      <c r="E9" s="383"/>
      <c r="F9" s="384"/>
      <c r="G9" s="381"/>
      <c r="H9" s="533"/>
    </row>
    <row r="10" spans="1:11" ht="20" customHeight="1" x14ac:dyDescent="0.3">
      <c r="A10" s="534" t="s">
        <v>484</v>
      </c>
      <c r="B10" s="380">
        <v>335</v>
      </c>
      <c r="C10" s="381">
        <f>D10/B10</f>
        <v>644.49850746268658</v>
      </c>
      <c r="D10" s="382">
        <v>215907</v>
      </c>
      <c r="E10" s="383">
        <v>335</v>
      </c>
      <c r="F10" s="384"/>
      <c r="G10" s="381">
        <f>H10/E10</f>
        <v>647.7611940298508</v>
      </c>
      <c r="H10" s="533">
        <f>217000</f>
        <v>217000</v>
      </c>
    </row>
    <row r="11" spans="1:11" ht="20" customHeight="1" x14ac:dyDescent="0.3">
      <c r="A11" s="534" t="s">
        <v>485</v>
      </c>
      <c r="B11" s="380"/>
      <c r="C11" s="381"/>
      <c r="D11" s="382"/>
      <c r="E11" s="383"/>
      <c r="F11" s="384"/>
      <c r="G11" s="381"/>
      <c r="H11" s="533"/>
    </row>
    <row r="12" spans="1:11" ht="20" customHeight="1" x14ac:dyDescent="0.3">
      <c r="A12" s="534" t="s">
        <v>486</v>
      </c>
      <c r="B12" s="380"/>
      <c r="C12" s="381"/>
      <c r="D12" s="382"/>
      <c r="E12" s="383"/>
      <c r="F12" s="384"/>
      <c r="G12" s="381"/>
      <c r="H12" s="533"/>
    </row>
    <row r="13" spans="1:11" ht="20" customHeight="1" x14ac:dyDescent="0.3">
      <c r="A13" s="534" t="s">
        <v>487</v>
      </c>
      <c r="B13" s="380"/>
      <c r="C13" s="381"/>
      <c r="D13" s="382"/>
      <c r="E13" s="383"/>
      <c r="F13" s="384"/>
      <c r="G13" s="381"/>
      <c r="H13" s="533"/>
    </row>
    <row r="14" spans="1:11" ht="20" customHeight="1" x14ac:dyDescent="0.3">
      <c r="A14" s="534" t="s">
        <v>488</v>
      </c>
      <c r="B14" s="380"/>
      <c r="C14" s="381"/>
      <c r="D14" s="382"/>
      <c r="E14" s="383"/>
      <c r="F14" s="384"/>
      <c r="G14" s="381"/>
      <c r="H14" s="533"/>
    </row>
    <row r="15" spans="1:11" ht="20" customHeight="1" x14ac:dyDescent="0.3">
      <c r="A15" s="534" t="s">
        <v>489</v>
      </c>
      <c r="B15" s="380"/>
      <c r="C15" s="381"/>
      <c r="D15" s="382"/>
      <c r="E15" s="383"/>
      <c r="F15" s="384"/>
      <c r="G15" s="381"/>
      <c r="H15" s="533"/>
    </row>
    <row r="16" spans="1:11" ht="20" customHeight="1" x14ac:dyDescent="0.3">
      <c r="A16" s="534" t="s">
        <v>490</v>
      </c>
      <c r="B16" s="380">
        <v>33</v>
      </c>
      <c r="C16" s="381">
        <f>D16/B16</f>
        <v>568.18181818181813</v>
      </c>
      <c r="D16" s="382">
        <v>18750</v>
      </c>
      <c r="E16" s="383">
        <v>33</v>
      </c>
      <c r="F16" s="384"/>
      <c r="G16" s="381">
        <f>H16/E16</f>
        <v>575.75757575757575</v>
      </c>
      <c r="H16" s="533">
        <v>19000</v>
      </c>
    </row>
    <row r="17" spans="1:9" ht="20" customHeight="1" x14ac:dyDescent="0.3">
      <c r="A17" s="534" t="s">
        <v>582</v>
      </c>
      <c r="B17" s="380">
        <v>315</v>
      </c>
      <c r="C17" s="381">
        <f>D17/B17</f>
        <v>9358.8444444444449</v>
      </c>
      <c r="D17" s="382">
        <v>2948036</v>
      </c>
      <c r="E17" s="383">
        <v>375</v>
      </c>
      <c r="F17" s="384"/>
      <c r="G17" s="381">
        <f>H17/E17</f>
        <v>9397.3333333333339</v>
      </c>
      <c r="H17" s="533">
        <v>3524000</v>
      </c>
    </row>
    <row r="18" spans="1:9" ht="20" customHeight="1" x14ac:dyDescent="0.3">
      <c r="A18" s="534" t="s">
        <v>583</v>
      </c>
      <c r="B18" s="380"/>
      <c r="C18" s="381"/>
      <c r="D18" s="382"/>
      <c r="E18" s="383"/>
      <c r="F18" s="384"/>
      <c r="G18" s="381"/>
      <c r="H18" s="533"/>
    </row>
    <row r="19" spans="1:9" ht="20" customHeight="1" x14ac:dyDescent="0.3">
      <c r="A19" s="534" t="s">
        <v>491</v>
      </c>
      <c r="B19" s="380"/>
      <c r="C19" s="381"/>
      <c r="D19" s="382"/>
      <c r="E19" s="383"/>
      <c r="F19" s="384"/>
      <c r="G19" s="381"/>
      <c r="H19" s="533"/>
    </row>
    <row r="20" spans="1:9" ht="20" customHeight="1" x14ac:dyDescent="0.3">
      <c r="A20" s="534" t="s">
        <v>492</v>
      </c>
      <c r="B20" s="380"/>
      <c r="C20" s="381"/>
      <c r="D20" s="382"/>
      <c r="E20" s="383"/>
      <c r="F20" s="384"/>
      <c r="G20" s="381"/>
      <c r="H20" s="533"/>
    </row>
    <row r="21" spans="1:9" ht="20" customHeight="1" x14ac:dyDescent="0.3">
      <c r="A21" s="534" t="s">
        <v>493</v>
      </c>
      <c r="B21" s="380"/>
      <c r="C21" s="381"/>
      <c r="D21" s="382"/>
      <c r="E21" s="383"/>
      <c r="F21" s="384"/>
      <c r="G21" s="381"/>
      <c r="H21" s="533"/>
    </row>
    <row r="22" spans="1:9" ht="20" customHeight="1" x14ac:dyDescent="0.3">
      <c r="A22" s="534" t="s">
        <v>494</v>
      </c>
      <c r="B22" s="380"/>
      <c r="C22" s="381"/>
      <c r="D22" s="382"/>
      <c r="E22" s="383"/>
      <c r="F22" s="384"/>
      <c r="G22" s="381"/>
      <c r="H22" s="533"/>
    </row>
    <row r="23" spans="1:9" ht="20" customHeight="1" x14ac:dyDescent="0.3">
      <c r="A23" s="534" t="s">
        <v>495</v>
      </c>
      <c r="B23" s="380"/>
      <c r="C23" s="381"/>
      <c r="D23" s="382"/>
      <c r="E23" s="383"/>
      <c r="F23" s="384"/>
      <c r="G23" s="381"/>
      <c r="H23" s="533"/>
    </row>
    <row r="24" spans="1:9" ht="20" customHeight="1" x14ac:dyDescent="0.3">
      <c r="A24" s="534" t="s">
        <v>496</v>
      </c>
      <c r="B24" s="380"/>
      <c r="C24" s="381"/>
      <c r="D24" s="382"/>
      <c r="E24" s="383"/>
      <c r="F24" s="384"/>
      <c r="G24" s="381"/>
      <c r="H24" s="533"/>
    </row>
    <row r="25" spans="1:9" ht="20" customHeight="1" x14ac:dyDescent="0.3">
      <c r="A25" s="534" t="s">
        <v>497</v>
      </c>
      <c r="B25" s="380"/>
      <c r="C25" s="381"/>
      <c r="D25" s="382"/>
      <c r="E25" s="383"/>
      <c r="F25" s="384"/>
      <c r="G25" s="381"/>
      <c r="H25" s="533"/>
    </row>
    <row r="26" spans="1:9" ht="20" customHeight="1" x14ac:dyDescent="0.3">
      <c r="A26" s="534" t="s">
        <v>498</v>
      </c>
      <c r="B26" s="380"/>
      <c r="C26" s="381"/>
      <c r="D26" s="382"/>
      <c r="E26" s="383"/>
      <c r="F26" s="384"/>
      <c r="G26" s="381"/>
      <c r="H26" s="533"/>
    </row>
    <row r="27" spans="1:9" ht="20" customHeight="1" x14ac:dyDescent="0.3">
      <c r="A27" s="534" t="s">
        <v>499</v>
      </c>
      <c r="B27" s="380">
        <v>183</v>
      </c>
      <c r="C27" s="381">
        <f>D27/B27</f>
        <v>1150.1366120218579</v>
      </c>
      <c r="D27" s="382">
        <v>210475</v>
      </c>
      <c r="E27" s="383">
        <v>196</v>
      </c>
      <c r="F27" s="384"/>
      <c r="G27" s="381">
        <f>H27/E27</f>
        <v>1155.1020408163265</v>
      </c>
      <c r="H27" s="533">
        <f>125000+101400</f>
        <v>226400</v>
      </c>
    </row>
    <row r="28" spans="1:9" ht="20" customHeight="1" x14ac:dyDescent="0.3">
      <c r="A28" s="534" t="s">
        <v>500</v>
      </c>
      <c r="B28" s="380"/>
      <c r="C28" s="381"/>
      <c r="D28" s="382"/>
      <c r="E28" s="383"/>
      <c r="F28" s="384"/>
      <c r="G28" s="381"/>
      <c r="H28" s="533"/>
    </row>
    <row r="29" spans="1:9" ht="20" customHeight="1" x14ac:dyDescent="0.3">
      <c r="A29" s="534" t="s">
        <v>628</v>
      </c>
      <c r="B29" s="380">
        <v>18</v>
      </c>
      <c r="C29" s="381">
        <f>D29/B29</f>
        <v>5240.1111111111113</v>
      </c>
      <c r="D29" s="382">
        <v>94322</v>
      </c>
      <c r="E29" s="383">
        <v>18</v>
      </c>
      <c r="F29" s="384"/>
      <c r="G29" s="381">
        <f>H29/E29</f>
        <v>5222.2222222222226</v>
      </c>
      <c r="H29" s="533">
        <v>94000</v>
      </c>
    </row>
    <row r="30" spans="1:9" ht="20" customHeight="1" thickBot="1" x14ac:dyDescent="0.35">
      <c r="A30" s="535" t="s">
        <v>501</v>
      </c>
      <c r="B30" s="536">
        <f>SUM(B8:B29)</f>
        <v>4656</v>
      </c>
      <c r="C30" s="537">
        <f>IFERROR(D30/B30,)</f>
        <v>1874.8090635738831</v>
      </c>
      <c r="D30" s="538">
        <f>SUM(D7:D29)</f>
        <v>8729111</v>
      </c>
      <c r="E30" s="539">
        <f>SUM(E8:E29)</f>
        <v>4937</v>
      </c>
      <c r="F30" s="540">
        <f>SUM(F7:F29)</f>
        <v>0</v>
      </c>
      <c r="G30" s="537">
        <f>IFERROR(H30/(F30+E30),)</f>
        <v>3545.188576058335</v>
      </c>
      <c r="H30" s="541">
        <f>SUM(H8:H29)</f>
        <v>17502596</v>
      </c>
    </row>
    <row r="31" spans="1:9" ht="20" customHeight="1" thickBot="1" x14ac:dyDescent="0.35">
      <c r="A31" s="598"/>
      <c r="B31" s="516"/>
      <c r="C31" s="517"/>
      <c r="D31" s="518"/>
      <c r="E31" s="519"/>
      <c r="F31" s="520"/>
      <c r="G31" s="521"/>
      <c r="H31" s="599"/>
    </row>
    <row r="32" spans="1:9" ht="20" customHeight="1" x14ac:dyDescent="0.3">
      <c r="A32" s="574" t="s">
        <v>502</v>
      </c>
      <c r="B32" s="575"/>
      <c r="C32" s="575"/>
      <c r="D32" s="576"/>
      <c r="E32" s="577"/>
      <c r="F32" s="578"/>
      <c r="G32" s="579"/>
      <c r="H32" s="580"/>
      <c r="I32" s="573"/>
    </row>
    <row r="33" spans="1:9" ht="20" customHeight="1" x14ac:dyDescent="0.3">
      <c r="A33" s="581" t="s">
        <v>503</v>
      </c>
      <c r="B33" s="376"/>
      <c r="C33" s="377"/>
      <c r="D33" s="378"/>
      <c r="E33" s="437"/>
      <c r="F33" s="379"/>
      <c r="G33" s="377"/>
      <c r="H33" s="531"/>
      <c r="I33" s="573"/>
    </row>
    <row r="34" spans="1:9" ht="20" customHeight="1" x14ac:dyDescent="0.3">
      <c r="A34" s="530" t="s">
        <v>504</v>
      </c>
      <c r="B34" s="376">
        <v>1</v>
      </c>
      <c r="C34" s="377">
        <f>D34/B34</f>
        <v>8493</v>
      </c>
      <c r="D34" s="378">
        <v>8493</v>
      </c>
      <c r="E34" s="437">
        <v>1</v>
      </c>
      <c r="F34" s="379"/>
      <c r="G34" s="377">
        <f>H34/E34</f>
        <v>8500</v>
      </c>
      <c r="H34" s="531">
        <v>8500</v>
      </c>
      <c r="I34" s="573"/>
    </row>
    <row r="35" spans="1:9" ht="20" customHeight="1" x14ac:dyDescent="0.3">
      <c r="A35" s="582" t="s">
        <v>505</v>
      </c>
      <c r="B35" s="380">
        <v>2</v>
      </c>
      <c r="C35" s="381">
        <f>D35/B35</f>
        <v>6789</v>
      </c>
      <c r="D35" s="382">
        <v>13578</v>
      </c>
      <c r="E35" s="385">
        <v>2</v>
      </c>
      <c r="F35" s="380"/>
      <c r="G35" s="381">
        <f>H35/E35</f>
        <v>6750</v>
      </c>
      <c r="H35" s="533">
        <v>13500</v>
      </c>
      <c r="I35" s="573"/>
    </row>
    <row r="36" spans="1:9" ht="20" customHeight="1" x14ac:dyDescent="0.3">
      <c r="A36" s="582" t="s">
        <v>506</v>
      </c>
      <c r="B36" s="380"/>
      <c r="C36" s="381"/>
      <c r="D36" s="382"/>
      <c r="E36" s="383"/>
      <c r="F36" s="384"/>
      <c r="G36" s="381"/>
      <c r="H36" s="533"/>
      <c r="I36" s="573"/>
    </row>
    <row r="37" spans="1:9" ht="20" customHeight="1" x14ac:dyDescent="0.3">
      <c r="A37" s="534" t="s">
        <v>507</v>
      </c>
      <c r="B37" s="380"/>
      <c r="C37" s="381"/>
      <c r="D37" s="382"/>
      <c r="E37" s="383"/>
      <c r="F37" s="384"/>
      <c r="G37" s="381"/>
      <c r="H37" s="533"/>
      <c r="I37" s="573"/>
    </row>
    <row r="38" spans="1:9" ht="20" customHeight="1" x14ac:dyDescent="0.3">
      <c r="A38" s="582" t="s">
        <v>508</v>
      </c>
      <c r="B38" s="380"/>
      <c r="C38" s="381"/>
      <c r="D38" s="382"/>
      <c r="E38" s="383"/>
      <c r="F38" s="384"/>
      <c r="G38" s="381"/>
      <c r="H38" s="533"/>
      <c r="I38" s="573"/>
    </row>
    <row r="39" spans="1:9" ht="20" customHeight="1" x14ac:dyDescent="0.3">
      <c r="A39" s="582" t="s">
        <v>509</v>
      </c>
      <c r="B39" s="380">
        <v>164</v>
      </c>
      <c r="C39" s="381">
        <f>D39/B39</f>
        <v>2916</v>
      </c>
      <c r="D39" s="382">
        <v>478224</v>
      </c>
      <c r="E39" s="383">
        <v>164</v>
      </c>
      <c r="F39" s="384"/>
      <c r="G39" s="381">
        <f>H39/E39</f>
        <v>2915.8536585365855</v>
      </c>
      <c r="H39" s="533">
        <v>478200</v>
      </c>
      <c r="I39" s="573"/>
    </row>
    <row r="40" spans="1:9" ht="20" customHeight="1" x14ac:dyDescent="0.3">
      <c r="A40" s="582" t="s">
        <v>510</v>
      </c>
      <c r="B40" s="380">
        <v>90</v>
      </c>
      <c r="C40" s="381">
        <f>D40/B40</f>
        <v>5365.6333333333332</v>
      </c>
      <c r="D40" s="382">
        <v>482907</v>
      </c>
      <c r="E40" s="383">
        <v>90</v>
      </c>
      <c r="F40" s="384"/>
      <c r="G40" s="381">
        <f>H40/E40</f>
        <v>5365.5555555555557</v>
      </c>
      <c r="H40" s="533">
        <v>482900</v>
      </c>
      <c r="I40" s="573"/>
    </row>
    <row r="41" spans="1:9" ht="20" customHeight="1" x14ac:dyDescent="0.3">
      <c r="A41" s="582" t="s">
        <v>511</v>
      </c>
      <c r="B41" s="380">
        <v>523</v>
      </c>
      <c r="C41" s="381">
        <f>D41/B41</f>
        <v>2175.1912045889103</v>
      </c>
      <c r="D41" s="382">
        <v>1137625</v>
      </c>
      <c r="E41" s="383">
        <v>151</v>
      </c>
      <c r="F41" s="384"/>
      <c r="G41" s="381">
        <f>H41/E41</f>
        <v>2185.4304635761591</v>
      </c>
      <c r="H41" s="533">
        <v>330000</v>
      </c>
      <c r="I41" s="573"/>
    </row>
    <row r="42" spans="1:9" ht="20" customHeight="1" x14ac:dyDescent="0.3">
      <c r="A42" s="582" t="s">
        <v>563</v>
      </c>
      <c r="B42" s="380"/>
      <c r="C42" s="436"/>
      <c r="D42" s="382"/>
      <c r="E42" s="383"/>
      <c r="F42" s="384"/>
      <c r="G42" s="381"/>
      <c r="H42" s="533"/>
      <c r="I42" s="573"/>
    </row>
    <row r="43" spans="1:9" ht="20" customHeight="1" x14ac:dyDescent="0.3">
      <c r="A43" s="582" t="s">
        <v>567</v>
      </c>
      <c r="B43" s="380">
        <v>10</v>
      </c>
      <c r="C43" s="381">
        <f>D43/B43</f>
        <v>3333.6</v>
      </c>
      <c r="D43" s="382">
        <v>33336</v>
      </c>
      <c r="E43" s="383">
        <v>10</v>
      </c>
      <c r="F43" s="384"/>
      <c r="G43" s="381">
        <f>H43/E43</f>
        <v>3330</v>
      </c>
      <c r="H43" s="533">
        <v>33300</v>
      </c>
      <c r="I43" s="573"/>
    </row>
    <row r="44" spans="1:9" ht="20" customHeight="1" x14ac:dyDescent="0.3">
      <c r="A44" s="582" t="s">
        <v>568</v>
      </c>
      <c r="B44" s="380">
        <v>155</v>
      </c>
      <c r="C44" s="381">
        <f>D44/B44</f>
        <v>6197.8322580645163</v>
      </c>
      <c r="D44" s="382">
        <v>960664</v>
      </c>
      <c r="E44" s="383">
        <v>155</v>
      </c>
      <c r="F44" s="384"/>
      <c r="G44" s="381">
        <f>H44/E44</f>
        <v>6197.4193548387093</v>
      </c>
      <c r="H44" s="533">
        <v>960600</v>
      </c>
      <c r="I44" s="573"/>
    </row>
    <row r="45" spans="1:9" ht="20" customHeight="1" x14ac:dyDescent="0.3">
      <c r="A45" s="582" t="s">
        <v>569</v>
      </c>
      <c r="B45" s="380">
        <v>100</v>
      </c>
      <c r="C45" s="381">
        <f>D45/B45</f>
        <v>10232.39</v>
      </c>
      <c r="D45" s="382">
        <v>1023239</v>
      </c>
      <c r="E45" s="383">
        <v>100</v>
      </c>
      <c r="F45" s="384"/>
      <c r="G45" s="381">
        <f>H45/E45</f>
        <v>10230</v>
      </c>
      <c r="H45" s="533">
        <v>1023000</v>
      </c>
      <c r="I45" s="573"/>
    </row>
    <row r="46" spans="1:9" ht="20" customHeight="1" x14ac:dyDescent="0.3">
      <c r="A46" s="583" t="s">
        <v>512</v>
      </c>
      <c r="B46" s="380"/>
      <c r="C46" s="381"/>
      <c r="D46" s="382"/>
      <c r="E46" s="383"/>
      <c r="F46" s="384"/>
      <c r="G46" s="381"/>
      <c r="H46" s="533"/>
      <c r="I46" s="573"/>
    </row>
    <row r="47" spans="1:9" ht="20" customHeight="1" x14ac:dyDescent="0.3">
      <c r="A47" s="584" t="s">
        <v>513</v>
      </c>
      <c r="B47" s="376">
        <v>51</v>
      </c>
      <c r="C47" s="377">
        <f>D47/B47</f>
        <v>3675.6666666666665</v>
      </c>
      <c r="D47" s="378">
        <v>187459</v>
      </c>
      <c r="E47" s="437">
        <v>51</v>
      </c>
      <c r="F47" s="379"/>
      <c r="G47" s="377">
        <f>H47/E47</f>
        <v>3686.2745098039218</v>
      </c>
      <c r="H47" s="531">
        <v>188000</v>
      </c>
      <c r="I47" s="573"/>
    </row>
    <row r="48" spans="1:9" ht="20" customHeight="1" x14ac:dyDescent="0.3">
      <c r="A48" s="582" t="s">
        <v>514</v>
      </c>
      <c r="B48" s="380">
        <v>149</v>
      </c>
      <c r="C48" s="381">
        <f>D48/B48</f>
        <v>4849.7248322147652</v>
      </c>
      <c r="D48" s="382">
        <v>722609</v>
      </c>
      <c r="E48" s="383">
        <v>149</v>
      </c>
      <c r="F48" s="384"/>
      <c r="G48" s="381">
        <f>H48/E48</f>
        <v>4848.9932885906037</v>
      </c>
      <c r="H48" s="533">
        <v>722500</v>
      </c>
      <c r="I48" s="573"/>
    </row>
    <row r="49" spans="1:9" ht="20" customHeight="1" x14ac:dyDescent="0.3">
      <c r="A49" s="582" t="s">
        <v>564</v>
      </c>
      <c r="B49" s="380"/>
      <c r="C49" s="381"/>
      <c r="D49" s="382"/>
      <c r="E49" s="383"/>
      <c r="F49" s="384"/>
      <c r="G49" s="381"/>
      <c r="H49" s="533"/>
      <c r="I49" s="573"/>
    </row>
    <row r="50" spans="1:9" ht="20" customHeight="1" x14ac:dyDescent="0.3">
      <c r="A50" s="582" t="s">
        <v>570</v>
      </c>
      <c r="B50" s="380">
        <v>9</v>
      </c>
      <c r="C50" s="381">
        <f>D50/B50</f>
        <v>3367.4444444444443</v>
      </c>
      <c r="D50" s="382">
        <v>30307</v>
      </c>
      <c r="E50" s="383">
        <v>9</v>
      </c>
      <c r="F50" s="384"/>
      <c r="G50" s="381">
        <f>H50/E50</f>
        <v>3366.6666666666665</v>
      </c>
      <c r="H50" s="533">
        <v>30300</v>
      </c>
      <c r="I50" s="573"/>
    </row>
    <row r="51" spans="1:9" ht="20" customHeight="1" x14ac:dyDescent="0.3">
      <c r="A51" s="582" t="s">
        <v>571</v>
      </c>
      <c r="B51" s="380">
        <v>2</v>
      </c>
      <c r="C51" s="381">
        <f>D51/B51</f>
        <v>2535</v>
      </c>
      <c r="D51" s="382">
        <v>5070</v>
      </c>
      <c r="E51" s="383">
        <v>2</v>
      </c>
      <c r="F51" s="384"/>
      <c r="G51" s="381">
        <f>H51/E51</f>
        <v>2550</v>
      </c>
      <c r="H51" s="533">
        <v>5100</v>
      </c>
      <c r="I51" s="573"/>
    </row>
    <row r="52" spans="1:9" ht="20" customHeight="1" x14ac:dyDescent="0.3">
      <c r="A52" s="582" t="s">
        <v>572</v>
      </c>
      <c r="B52" s="380">
        <v>31</v>
      </c>
      <c r="C52" s="381">
        <f>D52/B52</f>
        <v>3170.5806451612902</v>
      </c>
      <c r="D52" s="382">
        <v>98288</v>
      </c>
      <c r="E52" s="383">
        <v>38</v>
      </c>
      <c r="F52" s="384"/>
      <c r="G52" s="381">
        <f>H52/E52</f>
        <v>3157.8947368421054</v>
      </c>
      <c r="H52" s="533">
        <v>120000</v>
      </c>
      <c r="I52" s="573"/>
    </row>
    <row r="53" spans="1:9" ht="20" customHeight="1" x14ac:dyDescent="0.3">
      <c r="A53" s="582" t="s">
        <v>573</v>
      </c>
      <c r="B53" s="380">
        <v>6</v>
      </c>
      <c r="C53" s="381">
        <f>D53/B53</f>
        <v>511.5</v>
      </c>
      <c r="D53" s="382">
        <v>3069</v>
      </c>
      <c r="E53" s="383">
        <v>6</v>
      </c>
      <c r="F53" s="384"/>
      <c r="G53" s="381">
        <f>H53/E53</f>
        <v>516.66666666666663</v>
      </c>
      <c r="H53" s="533">
        <v>3100</v>
      </c>
      <c r="I53" s="573"/>
    </row>
    <row r="54" spans="1:9" ht="20" customHeight="1" x14ac:dyDescent="0.3">
      <c r="A54" s="582" t="s">
        <v>574</v>
      </c>
      <c r="B54" s="380">
        <v>4</v>
      </c>
      <c r="C54" s="381">
        <f>D54/B54</f>
        <v>5101.75</v>
      </c>
      <c r="D54" s="382">
        <v>20407</v>
      </c>
      <c r="E54" s="383">
        <v>4</v>
      </c>
      <c r="F54" s="384"/>
      <c r="G54" s="381">
        <f>H54/E54</f>
        <v>5000</v>
      </c>
      <c r="H54" s="533">
        <v>20000</v>
      </c>
      <c r="I54" s="573"/>
    </row>
    <row r="55" spans="1:9" ht="20" customHeight="1" x14ac:dyDescent="0.3">
      <c r="A55" s="582" t="s">
        <v>576</v>
      </c>
      <c r="B55" s="380"/>
      <c r="C55" s="381"/>
      <c r="D55" s="382"/>
      <c r="E55" s="383"/>
      <c r="F55" s="384"/>
      <c r="G55" s="381"/>
      <c r="H55" s="533"/>
      <c r="I55" s="573"/>
    </row>
    <row r="56" spans="1:9" ht="20" customHeight="1" x14ac:dyDescent="0.3">
      <c r="A56" s="582" t="s">
        <v>575</v>
      </c>
      <c r="B56" s="380">
        <v>3</v>
      </c>
      <c r="C56" s="381">
        <f>D56/B56</f>
        <v>7314</v>
      </c>
      <c r="D56" s="382">
        <v>21942</v>
      </c>
      <c r="E56" s="383">
        <v>3</v>
      </c>
      <c r="F56" s="384"/>
      <c r="G56" s="381">
        <f>H56/E56</f>
        <v>7333.333333333333</v>
      </c>
      <c r="H56" s="533">
        <v>22000</v>
      </c>
      <c r="I56" s="573"/>
    </row>
    <row r="57" spans="1:9" ht="20" customHeight="1" x14ac:dyDescent="0.3">
      <c r="A57" s="582" t="s">
        <v>577</v>
      </c>
      <c r="B57" s="380">
        <v>2</v>
      </c>
      <c r="C57" s="381">
        <f>D57/B57</f>
        <v>12372.5</v>
      </c>
      <c r="D57" s="382">
        <v>24745</v>
      </c>
      <c r="E57" s="383">
        <v>2</v>
      </c>
      <c r="F57" s="384"/>
      <c r="G57" s="381">
        <f>H57/E57</f>
        <v>12500</v>
      </c>
      <c r="H57" s="533">
        <v>25000</v>
      </c>
      <c r="I57" s="573"/>
    </row>
    <row r="58" spans="1:9" ht="20" customHeight="1" x14ac:dyDescent="0.3">
      <c r="A58" s="582" t="s">
        <v>566</v>
      </c>
      <c r="B58" s="380">
        <v>2463</v>
      </c>
      <c r="C58" s="381">
        <f>D58/B58</f>
        <v>2579.2188388144541</v>
      </c>
      <c r="D58" s="382">
        <v>6352616</v>
      </c>
      <c r="E58" s="383">
        <v>2463</v>
      </c>
      <c r="F58" s="384"/>
      <c r="G58" s="381">
        <f>H58/E58</f>
        <v>2579.3747462444176</v>
      </c>
      <c r="H58" s="533">
        <v>6353000</v>
      </c>
      <c r="I58" s="573"/>
    </row>
    <row r="59" spans="1:9" ht="20" customHeight="1" x14ac:dyDescent="0.3">
      <c r="A59" s="582" t="s">
        <v>565</v>
      </c>
      <c r="B59" s="380">
        <v>7</v>
      </c>
      <c r="C59" s="381">
        <f>D59/B59</f>
        <v>5112.1428571428569</v>
      </c>
      <c r="D59" s="382">
        <f>6655+3328+7694+814+5805+5805+5684</f>
        <v>35785</v>
      </c>
      <c r="E59" s="383">
        <v>10</v>
      </c>
      <c r="F59" s="384"/>
      <c r="G59" s="381">
        <f>H59/E59</f>
        <v>5200</v>
      </c>
      <c r="H59" s="533">
        <v>52000</v>
      </c>
      <c r="I59" s="573"/>
    </row>
    <row r="60" spans="1:9" ht="20" customHeight="1" x14ac:dyDescent="0.3">
      <c r="A60" s="583" t="s">
        <v>515</v>
      </c>
      <c r="B60" s="380"/>
      <c r="C60" s="381"/>
      <c r="D60" s="382"/>
      <c r="E60" s="383"/>
      <c r="F60" s="384"/>
      <c r="G60" s="381"/>
      <c r="H60" s="533"/>
      <c r="I60" s="573"/>
    </row>
    <row r="61" spans="1:9" ht="20" customHeight="1" x14ac:dyDescent="0.3">
      <c r="A61" s="584" t="s">
        <v>516</v>
      </c>
      <c r="B61" s="376">
        <v>626</v>
      </c>
      <c r="C61" s="377">
        <f>D61/B61</f>
        <v>9395.3354632587852</v>
      </c>
      <c r="D61" s="378">
        <v>5881480</v>
      </c>
      <c r="E61" s="437"/>
      <c r="F61" s="379">
        <v>720</v>
      </c>
      <c r="G61" s="377">
        <f>H61/F61</f>
        <v>9481.9444444444453</v>
      </c>
      <c r="H61" s="531">
        <v>6827000</v>
      </c>
      <c r="I61" s="573"/>
    </row>
    <row r="62" spans="1:9" ht="20" customHeight="1" x14ac:dyDescent="0.3">
      <c r="A62" s="582" t="s">
        <v>517</v>
      </c>
      <c r="B62" s="380">
        <v>143</v>
      </c>
      <c r="C62" s="381">
        <f>D62/B62</f>
        <v>5397.2517482517478</v>
      </c>
      <c r="D62" s="382">
        <v>771807</v>
      </c>
      <c r="E62" s="383"/>
      <c r="F62" s="384">
        <v>143</v>
      </c>
      <c r="G62" s="381">
        <f>H62/F62</f>
        <v>5398.6013986013986</v>
      </c>
      <c r="H62" s="533">
        <v>772000</v>
      </c>
      <c r="I62" s="573"/>
    </row>
    <row r="63" spans="1:9" ht="20" customHeight="1" x14ac:dyDescent="0.3">
      <c r="A63" s="581" t="s">
        <v>518</v>
      </c>
      <c r="B63" s="380">
        <f>SUM(B34:B62)</f>
        <v>4541</v>
      </c>
      <c r="C63" s="381">
        <f>IFERROR(D63/B63,)</f>
        <v>4028.550979960361</v>
      </c>
      <c r="D63" s="438">
        <f>SUM(D34:D62)</f>
        <v>18293650</v>
      </c>
      <c r="E63" s="383">
        <f>SUM(E34:E62)</f>
        <v>3410</v>
      </c>
      <c r="F63" s="384">
        <f>SUM(F34:F62)</f>
        <v>863</v>
      </c>
      <c r="G63" s="381">
        <f>IFERROR(H63/(F63+E63),)</f>
        <v>4322.4900538263519</v>
      </c>
      <c r="H63" s="585">
        <f>SUM(H34:H62)</f>
        <v>18470000</v>
      </c>
      <c r="I63" s="573" t="s">
        <v>117</v>
      </c>
    </row>
    <row r="64" spans="1:9" ht="20" customHeight="1" x14ac:dyDescent="0.3">
      <c r="A64" s="581" t="s">
        <v>519</v>
      </c>
      <c r="B64" s="380">
        <f>B63+B30</f>
        <v>9197</v>
      </c>
      <c r="C64" s="381">
        <f>IFERROR(D64/B64,)</f>
        <v>2938.2147439382406</v>
      </c>
      <c r="D64" s="439">
        <f>D63+D30</f>
        <v>27022761</v>
      </c>
      <c r="E64" s="383">
        <f>E63+E30</f>
        <v>8347</v>
      </c>
      <c r="F64" s="384">
        <f>F63+F30</f>
        <v>863</v>
      </c>
      <c r="G64" s="381">
        <f>IFERROR(H64/(F64+E64),)</f>
        <v>3905.8193268186756</v>
      </c>
      <c r="H64" s="586">
        <f>H63+H30</f>
        <v>35972596</v>
      </c>
      <c r="I64" s="573" t="s">
        <v>236</v>
      </c>
    </row>
    <row r="65" spans="1:8" ht="20" customHeight="1" x14ac:dyDescent="0.3">
      <c r="A65" s="534"/>
      <c r="B65" s="385"/>
      <c r="C65" s="385"/>
      <c r="D65" s="385"/>
      <c r="E65" s="385"/>
      <c r="F65" s="385"/>
      <c r="G65" s="385"/>
      <c r="H65" s="587"/>
    </row>
    <row r="66" spans="1:8" ht="20" customHeight="1" x14ac:dyDescent="0.3">
      <c r="A66" s="530" t="s">
        <v>578</v>
      </c>
      <c r="B66" s="573"/>
      <c r="C66" s="573"/>
      <c r="D66" s="573"/>
      <c r="E66" s="573"/>
      <c r="F66" s="573"/>
      <c r="G66" s="573"/>
      <c r="H66" s="588"/>
    </row>
    <row r="67" spans="1:8" ht="20" customHeight="1" x14ac:dyDescent="0.3">
      <c r="A67" s="530" t="s">
        <v>579</v>
      </c>
      <c r="B67" s="573"/>
      <c r="C67" s="573"/>
      <c r="D67" s="589">
        <f>D64</f>
        <v>27022761</v>
      </c>
      <c r="E67" s="573"/>
      <c r="F67" s="573"/>
      <c r="G67" s="573"/>
      <c r="H67" s="590">
        <f>H64</f>
        <v>35972596</v>
      </c>
    </row>
    <row r="68" spans="1:8" ht="20" customHeight="1" x14ac:dyDescent="0.3">
      <c r="A68" s="530" t="s">
        <v>581</v>
      </c>
      <c r="B68" s="573"/>
      <c r="C68" s="573"/>
      <c r="D68" s="440">
        <v>152820</v>
      </c>
      <c r="E68" s="573"/>
      <c r="F68" s="573"/>
      <c r="G68" s="573"/>
      <c r="H68" s="591">
        <v>153000</v>
      </c>
    </row>
    <row r="69" spans="1:8" ht="20" customHeight="1" thickBot="1" x14ac:dyDescent="0.35">
      <c r="A69" s="592" t="s">
        <v>580</v>
      </c>
      <c r="B69" s="593"/>
      <c r="C69" s="593"/>
      <c r="D69" s="594">
        <f>D67-D68</f>
        <v>26869941</v>
      </c>
      <c r="E69" s="593"/>
      <c r="F69" s="593"/>
      <c r="G69" s="593"/>
      <c r="H69" s="595">
        <f>H67-H68</f>
        <v>35819596</v>
      </c>
    </row>
  </sheetData>
  <pageMargins left="0.25" right="0.25" top="0.75" bottom="0.75" header="0.3" footer="0.3"/>
  <pageSetup scale="7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9" sqref="G9"/>
    </sheetView>
  </sheetViews>
  <sheetFormatPr defaultColWidth="9.1796875" defaultRowHeight="15.5" x14ac:dyDescent="0.35"/>
  <cols>
    <col min="1" max="1" width="38.7265625" style="393" customWidth="1"/>
    <col min="2" max="2" width="13.54296875" style="393" customWidth="1"/>
    <col min="3" max="3" width="19.54296875" style="393" customWidth="1"/>
    <col min="4" max="4" width="17.26953125" style="393" customWidth="1"/>
    <col min="5" max="5" width="14.1796875" style="393" customWidth="1"/>
    <col min="6" max="6" width="15.1796875" style="393" customWidth="1"/>
    <col min="7" max="7" width="18.1796875" style="393" customWidth="1"/>
    <col min="8" max="8" width="16.26953125" style="393" customWidth="1"/>
    <col min="9" max="16384" width="9.1796875" style="393"/>
  </cols>
  <sheetData>
    <row r="1" spans="1:8" s="390" customFormat="1" ht="20.25" customHeight="1" x14ac:dyDescent="0.7">
      <c r="A1" s="386" t="s">
        <v>131</v>
      </c>
      <c r="B1" s="387"/>
      <c r="C1" s="386" t="s">
        <v>79</v>
      </c>
      <c r="D1" s="387"/>
      <c r="E1" s="388" t="s">
        <v>562</v>
      </c>
      <c r="F1" s="389"/>
      <c r="G1" s="388"/>
      <c r="H1" s="389"/>
    </row>
    <row r="2" spans="1:8" s="390" customFormat="1" ht="21" customHeight="1" x14ac:dyDescent="0.7">
      <c r="A2" s="386" t="s">
        <v>520</v>
      </c>
      <c r="B2" s="387"/>
      <c r="C2" s="387"/>
      <c r="D2" s="387"/>
      <c r="E2" s="387"/>
      <c r="F2" s="387"/>
      <c r="G2" s="387"/>
      <c r="H2" s="387"/>
    </row>
    <row r="3" spans="1:8" s="390" customFormat="1" ht="21" customHeight="1" x14ac:dyDescent="0.7">
      <c r="A3" s="386"/>
      <c r="B3" s="387"/>
      <c r="C3" s="387"/>
      <c r="D3" s="387"/>
      <c r="E3" s="387"/>
      <c r="F3" s="387"/>
      <c r="G3" s="387"/>
      <c r="H3" s="387"/>
    </row>
    <row r="4" spans="1:8" ht="21" customHeight="1" thickBot="1" x14ac:dyDescent="0.4">
      <c r="A4" s="391" t="s">
        <v>521</v>
      </c>
      <c r="B4" s="392"/>
      <c r="C4" s="392"/>
      <c r="D4" s="392"/>
      <c r="E4" s="392"/>
      <c r="F4" s="392"/>
      <c r="G4" s="392"/>
      <c r="H4" s="392"/>
    </row>
    <row r="5" spans="1:8" ht="21" customHeight="1" thickTop="1" x14ac:dyDescent="0.35">
      <c r="A5" s="394"/>
      <c r="B5" s="395" t="s">
        <v>477</v>
      </c>
      <c r="C5" s="395" t="s">
        <v>554</v>
      </c>
      <c r="D5" s="396" t="s">
        <v>135</v>
      </c>
      <c r="E5" s="397" t="s">
        <v>477</v>
      </c>
      <c r="F5" s="398" t="s">
        <v>478</v>
      </c>
      <c r="G5" s="395" t="s">
        <v>554</v>
      </c>
      <c r="H5" s="399" t="s">
        <v>136</v>
      </c>
    </row>
    <row r="6" spans="1:8" x14ac:dyDescent="0.35">
      <c r="A6" s="400" t="s">
        <v>522</v>
      </c>
      <c r="B6" s="401" t="s">
        <v>478</v>
      </c>
      <c r="C6" s="402" t="s">
        <v>479</v>
      </c>
      <c r="D6" s="403" t="s">
        <v>452</v>
      </c>
      <c r="E6" s="404" t="s">
        <v>480</v>
      </c>
      <c r="F6" s="402" t="s">
        <v>481</v>
      </c>
      <c r="G6" s="402" t="s">
        <v>479</v>
      </c>
      <c r="H6" s="402" t="s">
        <v>543</v>
      </c>
    </row>
    <row r="7" spans="1:8" x14ac:dyDescent="0.35">
      <c r="A7" s="405"/>
      <c r="B7" s="406"/>
      <c r="C7" s="405"/>
      <c r="D7" s="407"/>
      <c r="E7" s="408"/>
      <c r="F7" s="406"/>
      <c r="G7" s="409"/>
      <c r="H7" s="409"/>
    </row>
    <row r="8" spans="1:8" x14ac:dyDescent="0.35">
      <c r="A8" s="405" t="s">
        <v>584</v>
      </c>
      <c r="B8" s="406">
        <f>'BOR-5'!B41</f>
        <v>523</v>
      </c>
      <c r="C8" s="409">
        <f>D8/B8</f>
        <v>2175.1912045889103</v>
      </c>
      <c r="D8" s="407">
        <f>'BOR-5'!D41</f>
        <v>1137625</v>
      </c>
      <c r="E8" s="441">
        <f>'BOR-5'!E41</f>
        <v>151</v>
      </c>
      <c r="F8" s="406"/>
      <c r="G8" s="409">
        <f>H8/E8</f>
        <v>2185.4304635761591</v>
      </c>
      <c r="H8" s="409">
        <f>'BOR-5'!H41</f>
        <v>330000</v>
      </c>
    </row>
    <row r="9" spans="1:8" x14ac:dyDescent="0.35">
      <c r="A9" s="405"/>
      <c r="B9" s="406"/>
      <c r="C9" s="405"/>
      <c r="D9" s="407"/>
      <c r="E9" s="408"/>
      <c r="F9" s="406"/>
      <c r="G9" s="409"/>
      <c r="H9" s="409"/>
    </row>
    <row r="10" spans="1:8" x14ac:dyDescent="0.35">
      <c r="A10" s="405"/>
      <c r="B10" s="406"/>
      <c r="C10" s="405"/>
      <c r="D10" s="407"/>
      <c r="E10" s="408"/>
      <c r="F10" s="406"/>
      <c r="G10" s="409"/>
      <c r="H10" s="409"/>
    </row>
    <row r="11" spans="1:8" x14ac:dyDescent="0.35">
      <c r="A11" s="405"/>
      <c r="B11" s="406"/>
      <c r="C11" s="405"/>
      <c r="D11" s="407"/>
      <c r="E11" s="408"/>
      <c r="F11" s="406"/>
      <c r="G11" s="409"/>
      <c r="H11" s="409"/>
    </row>
    <row r="12" spans="1:8" x14ac:dyDescent="0.35">
      <c r="A12" s="405"/>
      <c r="B12" s="406"/>
      <c r="C12" s="405"/>
      <c r="D12" s="407"/>
      <c r="E12" s="408"/>
      <c r="F12" s="406"/>
      <c r="G12" s="409"/>
      <c r="H12" s="409"/>
    </row>
    <row r="13" spans="1:8" x14ac:dyDescent="0.35">
      <c r="A13" s="405"/>
      <c r="B13" s="406"/>
      <c r="C13" s="405"/>
      <c r="D13" s="407"/>
      <c r="E13" s="408"/>
      <c r="F13" s="406"/>
      <c r="G13" s="409"/>
      <c r="H13" s="409"/>
    </row>
    <row r="14" spans="1:8" x14ac:dyDescent="0.35">
      <c r="A14" s="405"/>
      <c r="B14" s="406"/>
      <c r="C14" s="405"/>
      <c r="D14" s="407"/>
      <c r="E14" s="408"/>
      <c r="F14" s="406"/>
      <c r="G14" s="409"/>
      <c r="H14" s="409"/>
    </row>
    <row r="15" spans="1:8" x14ac:dyDescent="0.35">
      <c r="A15" s="405"/>
      <c r="B15" s="406"/>
      <c r="C15" s="405"/>
      <c r="D15" s="407"/>
      <c r="E15" s="408"/>
      <c r="F15" s="406"/>
      <c r="G15" s="409"/>
      <c r="H15" s="409"/>
    </row>
    <row r="16" spans="1:8" x14ac:dyDescent="0.35">
      <c r="A16" s="405"/>
      <c r="B16" s="406"/>
      <c r="C16" s="405"/>
      <c r="D16" s="407"/>
      <c r="E16" s="408"/>
      <c r="F16" s="406"/>
      <c r="G16" s="409"/>
      <c r="H16" s="409"/>
    </row>
    <row r="17" spans="1:8" x14ac:dyDescent="0.35">
      <c r="A17" s="405"/>
      <c r="B17" s="406"/>
      <c r="C17" s="405"/>
      <c r="D17" s="407"/>
      <c r="E17" s="408"/>
      <c r="F17" s="406"/>
      <c r="G17" s="409"/>
      <c r="H17" s="409"/>
    </row>
    <row r="18" spans="1:8" x14ac:dyDescent="0.35">
      <c r="A18" s="405"/>
      <c r="B18" s="406"/>
      <c r="C18" s="405"/>
      <c r="D18" s="407"/>
      <c r="E18" s="408"/>
      <c r="F18" s="406"/>
      <c r="G18" s="409"/>
      <c r="H18" s="409"/>
    </row>
    <row r="19" spans="1:8" x14ac:dyDescent="0.35">
      <c r="A19" s="405"/>
      <c r="B19" s="406"/>
      <c r="C19" s="405"/>
      <c r="D19" s="407"/>
      <c r="E19" s="408"/>
      <c r="F19" s="406"/>
      <c r="G19" s="409"/>
      <c r="H19" s="409"/>
    </row>
    <row r="20" spans="1:8" x14ac:dyDescent="0.35">
      <c r="A20" s="405"/>
      <c r="B20" s="406"/>
      <c r="C20" s="405"/>
      <c r="D20" s="407"/>
      <c r="E20" s="408"/>
      <c r="F20" s="406"/>
      <c r="G20" s="409"/>
      <c r="H20" s="409"/>
    </row>
    <row r="21" spans="1:8" x14ac:dyDescent="0.35">
      <c r="A21" s="405"/>
      <c r="B21" s="406"/>
      <c r="C21" s="405"/>
      <c r="D21" s="407"/>
      <c r="E21" s="408"/>
      <c r="F21" s="406"/>
      <c r="G21" s="409"/>
      <c r="H21" s="409"/>
    </row>
    <row r="22" spans="1:8" x14ac:dyDescent="0.35">
      <c r="A22" s="405"/>
      <c r="B22" s="406"/>
      <c r="C22" s="405"/>
      <c r="D22" s="407"/>
      <c r="E22" s="408"/>
      <c r="F22" s="406"/>
      <c r="G22" s="409"/>
      <c r="H22" s="409"/>
    </row>
    <row r="23" spans="1:8" x14ac:dyDescent="0.35">
      <c r="A23" s="405"/>
      <c r="B23" s="406"/>
      <c r="C23" s="405"/>
      <c r="D23" s="407"/>
      <c r="E23" s="408"/>
      <c r="F23" s="406"/>
      <c r="G23" s="409"/>
      <c r="H23" s="409"/>
    </row>
    <row r="24" spans="1:8" x14ac:dyDescent="0.35">
      <c r="A24" s="405"/>
      <c r="B24" s="406"/>
      <c r="C24" s="405"/>
      <c r="D24" s="407"/>
      <c r="E24" s="408"/>
      <c r="F24" s="406"/>
      <c r="G24" s="409"/>
      <c r="H24" s="409"/>
    </row>
    <row r="25" spans="1:8" x14ac:dyDescent="0.35">
      <c r="A25" s="405"/>
      <c r="B25" s="406"/>
      <c r="C25" s="405"/>
      <c r="D25" s="407"/>
      <c r="E25" s="408"/>
      <c r="F25" s="406"/>
      <c r="G25" s="409"/>
      <c r="H25" s="409"/>
    </row>
    <row r="26" spans="1:8" x14ac:dyDescent="0.35">
      <c r="A26" s="405"/>
      <c r="B26" s="406"/>
      <c r="C26" s="405"/>
      <c r="D26" s="407"/>
      <c r="E26" s="408"/>
      <c r="F26" s="406"/>
      <c r="G26" s="409"/>
      <c r="H26" s="409"/>
    </row>
    <row r="27" spans="1:8" x14ac:dyDescent="0.35">
      <c r="A27" s="405"/>
      <c r="B27" s="406"/>
      <c r="C27" s="405"/>
      <c r="D27" s="407"/>
      <c r="E27" s="408"/>
      <c r="F27" s="406"/>
      <c r="G27" s="409"/>
      <c r="H27" s="409"/>
    </row>
    <row r="28" spans="1:8" x14ac:dyDescent="0.35">
      <c r="A28" s="405"/>
      <c r="B28" s="406"/>
      <c r="C28" s="405"/>
      <c r="D28" s="407"/>
      <c r="E28" s="408"/>
      <c r="F28" s="406"/>
      <c r="G28" s="409"/>
      <c r="H28" s="409"/>
    </row>
    <row r="29" spans="1:8" x14ac:dyDescent="0.35">
      <c r="A29" s="405"/>
      <c r="B29" s="406"/>
      <c r="C29" s="405"/>
      <c r="D29" s="407"/>
      <c r="E29" s="408"/>
      <c r="F29" s="406"/>
      <c r="G29" s="409"/>
      <c r="H29" s="409"/>
    </row>
    <row r="30" spans="1:8" x14ac:dyDescent="0.35">
      <c r="A30" s="405"/>
      <c r="B30" s="406"/>
      <c r="C30" s="405"/>
      <c r="D30" s="407"/>
      <c r="E30" s="408"/>
      <c r="F30" s="406"/>
      <c r="G30" s="409"/>
      <c r="H30" s="409"/>
    </row>
    <row r="31" spans="1:8" x14ac:dyDescent="0.35">
      <c r="A31" s="405"/>
      <c r="B31" s="406"/>
      <c r="C31" s="405"/>
      <c r="D31" s="407"/>
      <c r="E31" s="408"/>
      <c r="F31" s="406"/>
      <c r="G31" s="409"/>
      <c r="H31" s="409"/>
    </row>
    <row r="32" spans="1:8" x14ac:dyDescent="0.35">
      <c r="A32" s="405"/>
      <c r="B32" s="406"/>
      <c r="C32" s="405"/>
      <c r="D32" s="407"/>
      <c r="E32" s="408"/>
      <c r="F32" s="406"/>
      <c r="G32" s="409"/>
      <c r="H32" s="409"/>
    </row>
    <row r="33" spans="1:8" x14ac:dyDescent="0.35">
      <c r="A33" s="405"/>
      <c r="B33" s="406"/>
      <c r="C33" s="405"/>
      <c r="D33" s="407"/>
      <c r="E33" s="408"/>
      <c r="F33" s="406"/>
      <c r="G33" s="409"/>
      <c r="H33" s="409"/>
    </row>
    <row r="34" spans="1:8" x14ac:dyDescent="0.35">
      <c r="A34" s="405"/>
      <c r="B34" s="406"/>
      <c r="C34" s="405"/>
      <c r="D34" s="407"/>
      <c r="E34" s="408"/>
      <c r="F34" s="406"/>
      <c r="G34" s="409"/>
      <c r="H34" s="409"/>
    </row>
    <row r="35" spans="1:8" x14ac:dyDescent="0.35">
      <c r="A35" s="405"/>
      <c r="B35" s="406"/>
      <c r="C35" s="405"/>
      <c r="D35" s="407"/>
      <c r="E35" s="408"/>
      <c r="F35" s="406"/>
      <c r="G35" s="409"/>
      <c r="H35" s="409"/>
    </row>
    <row r="36" spans="1:8" x14ac:dyDescent="0.35">
      <c r="A36" s="405"/>
      <c r="B36" s="406"/>
      <c r="C36" s="405"/>
      <c r="D36" s="407"/>
      <c r="E36" s="408"/>
      <c r="F36" s="406"/>
      <c r="G36" s="409"/>
      <c r="H36" s="409"/>
    </row>
    <row r="37" spans="1:8" x14ac:dyDescent="0.35">
      <c r="A37" s="405"/>
      <c r="B37" s="406"/>
      <c r="C37" s="405"/>
      <c r="D37" s="407"/>
      <c r="E37" s="408"/>
      <c r="F37" s="406"/>
      <c r="G37" s="409"/>
      <c r="H37" s="409"/>
    </row>
  </sheetData>
  <printOptions horizontalCentered="1"/>
  <pageMargins left="1" right="1" top="0.75" bottom="0.75" header="0.3" footer="0.3"/>
  <pageSetup scale="7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D25" sqref="D25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31" customFormat="1" ht="20.149999999999999" customHeight="1" x14ac:dyDescent="0.4">
      <c r="A1" s="325" t="s">
        <v>131</v>
      </c>
      <c r="B1" s="327"/>
      <c r="C1" s="327"/>
      <c r="D1" s="327"/>
    </row>
    <row r="2" spans="1:6" s="331" customFormat="1" ht="20.149999999999999" customHeight="1" x14ac:dyDescent="0.4">
      <c r="A2" s="325" t="s">
        <v>285</v>
      </c>
      <c r="B2" s="328" t="s">
        <v>79</v>
      </c>
      <c r="C2" s="329" t="str">
        <f>Revenue!B2</f>
        <v>Louisiana Tech University</v>
      </c>
      <c r="D2" s="330"/>
    </row>
    <row r="3" spans="1:6" s="331" customFormat="1" ht="20.149999999999999" customHeight="1" thickBot="1" x14ac:dyDescent="0.45">
      <c r="A3" s="325" t="s">
        <v>286</v>
      </c>
      <c r="B3" s="327"/>
      <c r="C3" s="327"/>
      <c r="D3" s="327"/>
      <c r="E3" s="332"/>
      <c r="F3" s="332"/>
    </row>
    <row r="4" spans="1:6" ht="15" customHeight="1" thickTop="1" x14ac:dyDescent="0.3">
      <c r="A4" s="139"/>
      <c r="B4" s="140" t="s">
        <v>287</v>
      </c>
      <c r="C4" s="140" t="s">
        <v>136</v>
      </c>
      <c r="D4" s="422" t="s">
        <v>136</v>
      </c>
    </row>
    <row r="5" spans="1:6" ht="15" customHeight="1" thickBot="1" x14ac:dyDescent="0.35">
      <c r="A5" s="141" t="s">
        <v>288</v>
      </c>
      <c r="B5" s="346" t="s">
        <v>452</v>
      </c>
      <c r="C5" s="421" t="s">
        <v>452</v>
      </c>
      <c r="D5" s="423" t="s">
        <v>543</v>
      </c>
    </row>
    <row r="6" spans="1:6" ht="15" customHeight="1" x14ac:dyDescent="0.3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3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34645</v>
      </c>
      <c r="C7" s="147">
        <f>Instruction!H19+Research!H19+'Public Service'!H19+'Academic Supp'!H19+'Student Services'!H19+'Institutional Supp'!H19+Scholarships!H19+'OP&amp;M'!H19+Hospitals!H19+Transfers!H19+Other!H19</f>
        <v>21000</v>
      </c>
      <c r="D7" s="148">
        <f>Instruction!J19+Research!J19+'Public Service'!J19+'Academic Supp'!J19+'Student Services'!J19+'Institutional Supp'!J19+Scholarships!J19+'OP&amp;M'!J19+Hospitals!J19+Transfers!J19+Other!J19</f>
        <v>30000</v>
      </c>
    </row>
    <row r="8" spans="1:6" ht="15" customHeight="1" x14ac:dyDescent="0.3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19988</v>
      </c>
      <c r="C8" s="147">
        <f>Instruction!H20+Research!H20+'Public Service'!H20+'Academic Supp'!H20+'Student Services'!H20+'Institutional Supp'!H20+Scholarships!H20+'OP&amp;M'!H20+Hospitals!H20+Transfers!H20+Other!H20</f>
        <v>25000</v>
      </c>
      <c r="D8" s="148">
        <f>Instruction!J20+Research!J20+'Public Service'!J20+'Academic Supp'!J20+'Student Services'!J20+'Institutional Supp'!J20+Scholarships!J20+'OP&amp;M'!J20+Hospitals!J20+Transfers!J20+Other!J20</f>
        <v>19000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28022</v>
      </c>
      <c r="C9" s="147">
        <f>Instruction!H21+Research!H21+'Public Service'!H21+'Academic Supp'!H21+'Student Services'!H21+'Institutional Supp'!H21+Scholarships!H21+'OP&amp;M'!H21+Hospitals!H21+Transfers!H21+Other!H21</f>
        <v>15000</v>
      </c>
      <c r="D9" s="148">
        <f>Instruction!J21+Research!J21+'Public Service'!J21+'Academic Supp'!J21+'Student Services'!J21+'Institutional Supp'!J21+Scholarships!J21+'OP&amp;M'!J21+Hospitals!J21+Transfers!J21+Other!J21</f>
        <v>15000</v>
      </c>
    </row>
    <row r="10" spans="1:6" ht="15" customHeight="1" x14ac:dyDescent="0.3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500</v>
      </c>
      <c r="D10" s="148">
        <f>Instruction!J22+Research!J22+'Public Service'!J22+'Academic Supp'!J22+'Student Services'!J22+'Institutional Supp'!J22+Scholarships!J22+'OP&amp;M'!J22+Hospitals!J22+Transfers!J22+Other!J22</f>
        <v>500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178</v>
      </c>
      <c r="C12" s="147">
        <f>Instruction!H24+Research!H24+'Public Service'!H24+'Academic Supp'!H24+'Student Services'!H24+'Institutional Supp'!H24+Scholarships!H24+'OP&amp;M'!H24+Hospitals!H24+Transfers!H24+Other!H24</f>
        <v>1000</v>
      </c>
      <c r="D12" s="148">
        <f>Instruction!J24+Research!J24+'Public Service'!J24+'Academic Supp'!J24+'Student Services'!J24+'Institutional Supp'!J24+Scholarships!J24+'OP&amp;M'!J24+Hospitals!J24+Transfers!J24+Other!J24</f>
        <v>1000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14900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11300</v>
      </c>
    </row>
    <row r="14" spans="1:6" ht="15" customHeight="1" x14ac:dyDescent="0.3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113909</v>
      </c>
      <c r="C14" s="147">
        <f>Instruction!H26+Research!H26+'Public Service'!H26+'Academic Supp'!H26+'Student Services'!H26+'Institutional Supp'!H26+Scholarships!H26+'OP&amp;M'!H26+Hospitals!H26+Transfers!H26+Other!H26</f>
        <v>215662</v>
      </c>
      <c r="D14" s="149">
        <f>Instruction!J26+Research!J26+'Public Service'!J26+'Academic Supp'!J26+'Student Services'!J26+'Institutional Supp'!J26+Scholarships!J26+'OP&amp;M'!J26+Hospitals!J26+Transfers!J26+Other!J26</f>
        <v>180362</v>
      </c>
    </row>
    <row r="15" spans="1:6" s="153" customFormat="1" ht="15" customHeight="1" thickBot="1" x14ac:dyDescent="0.35">
      <c r="A15" s="150" t="s">
        <v>294</v>
      </c>
      <c r="B15" s="151">
        <f>SUM(B6:B14)</f>
        <v>211642</v>
      </c>
      <c r="C15" s="151">
        <f>SUM(C6:C14)</f>
        <v>278162</v>
      </c>
      <c r="D15" s="152">
        <f>SUM(D6:D14)</f>
        <v>257162</v>
      </c>
    </row>
    <row r="16" spans="1:6" ht="15" customHeight="1" thickTop="1" x14ac:dyDescent="0.3"/>
  </sheetData>
  <printOptions horizontalCentered="1"/>
  <pageMargins left="0.75" right="0.75" top="0.75" bottom="0.75" header="0.3" footer="0.3"/>
  <pageSetup scale="4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zoomScaleNormal="100" workbookViewId="0">
      <selection activeCell="F11" sqref="F11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49999999999999" customHeight="1" thickBot="1" x14ac:dyDescent="0.35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300</v>
      </c>
      <c r="B3" s="425"/>
      <c r="C3" s="552" t="s">
        <v>545</v>
      </c>
      <c r="D3" s="553"/>
      <c r="E3" s="553"/>
      <c r="F3" s="553"/>
      <c r="G3" s="553"/>
      <c r="H3" s="553"/>
      <c r="I3" s="554"/>
    </row>
    <row r="4" spans="1:9" ht="15" customHeight="1" x14ac:dyDescent="0.3">
      <c r="A4" s="549" t="s">
        <v>117</v>
      </c>
      <c r="B4" s="546" t="s">
        <v>301</v>
      </c>
      <c r="C4" s="555" t="s">
        <v>557</v>
      </c>
      <c r="D4" s="555" t="s">
        <v>339</v>
      </c>
      <c r="E4" s="555" t="s">
        <v>340</v>
      </c>
      <c r="F4" s="555" t="s">
        <v>350</v>
      </c>
      <c r="G4" s="555" t="s">
        <v>343</v>
      </c>
      <c r="H4" s="558" t="s">
        <v>556</v>
      </c>
      <c r="I4" s="561" t="s">
        <v>302</v>
      </c>
    </row>
    <row r="5" spans="1:9" ht="15" customHeight="1" x14ac:dyDescent="0.3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5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3">
      <c r="A7" s="125"/>
      <c r="B7" s="126" t="s">
        <v>54</v>
      </c>
      <c r="C7" s="127">
        <f>Athletics!C8</f>
        <v>631599</v>
      </c>
      <c r="D7" s="127">
        <f>Athletics!F8</f>
        <v>172519</v>
      </c>
      <c r="E7" s="127">
        <f>Athletics!I8</f>
        <v>250989</v>
      </c>
      <c r="F7" s="127">
        <f>Athletics!L8</f>
        <v>97582</v>
      </c>
      <c r="G7" s="128" t="s">
        <v>334</v>
      </c>
      <c r="H7" s="127">
        <f>Athletics!R8</f>
        <v>0</v>
      </c>
      <c r="I7" s="129">
        <f>SUM(C7:H7)</f>
        <v>1152689</v>
      </c>
    </row>
    <row r="8" spans="1:9" ht="15" customHeight="1" x14ac:dyDescent="0.3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3">
      <c r="A9" s="125" t="s">
        <v>308</v>
      </c>
      <c r="B9" s="126" t="s">
        <v>309</v>
      </c>
      <c r="C9" s="127">
        <f>Athletics!C10</f>
        <v>0</v>
      </c>
      <c r="D9" s="127">
        <f>Athletics!F10</f>
        <v>1875</v>
      </c>
      <c r="E9" s="127">
        <f>Athletics!I10</f>
        <v>2339</v>
      </c>
      <c r="F9" s="127">
        <f>Athletics!L10</f>
        <v>26713</v>
      </c>
      <c r="G9" s="131" t="s">
        <v>303</v>
      </c>
      <c r="H9" s="127">
        <f>Athletics!R10</f>
        <v>0</v>
      </c>
      <c r="I9" s="129">
        <f t="shared" si="0"/>
        <v>30927</v>
      </c>
    </row>
    <row r="10" spans="1:9" ht="15" customHeight="1" x14ac:dyDescent="0.3">
      <c r="A10" s="125" t="s">
        <v>310</v>
      </c>
      <c r="B10" s="126" t="s">
        <v>57</v>
      </c>
      <c r="C10" s="127">
        <f>Athletics!C11</f>
        <v>1750000</v>
      </c>
      <c r="D10" s="127">
        <f>Athletics!F11</f>
        <v>185000</v>
      </c>
      <c r="E10" s="127">
        <f>Athletics!I11</f>
        <v>7500</v>
      </c>
      <c r="F10" s="127">
        <f>Athletics!L11</f>
        <v>22000</v>
      </c>
      <c r="G10" s="131" t="s">
        <v>303</v>
      </c>
      <c r="H10" s="127">
        <f>Athletics!R11</f>
        <v>0</v>
      </c>
      <c r="I10" s="129">
        <f t="shared" si="0"/>
        <v>1964500</v>
      </c>
    </row>
    <row r="11" spans="1:9" ht="15" customHeight="1" x14ac:dyDescent="0.3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441974</v>
      </c>
      <c r="I11" s="129">
        <f t="shared" si="0"/>
        <v>441974</v>
      </c>
    </row>
    <row r="12" spans="1:9" ht="15" customHeight="1" x14ac:dyDescent="0.3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3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3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5512619.1900000004</v>
      </c>
      <c r="I14" s="129">
        <f>SUM(C14:H14)</f>
        <v>5512619.1900000004</v>
      </c>
    </row>
    <row r="15" spans="1:9" ht="15" customHeight="1" x14ac:dyDescent="0.3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352500</v>
      </c>
      <c r="I15" s="129">
        <f t="shared" si="0"/>
        <v>352500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3">
      <c r="A17" s="125" t="s">
        <v>236</v>
      </c>
      <c r="B17" s="126" t="s">
        <v>64</v>
      </c>
      <c r="C17" s="127">
        <f>Athletics!C18</f>
        <v>9252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69269</v>
      </c>
      <c r="H17" s="127">
        <f>Athletics!R18</f>
        <v>533261</v>
      </c>
      <c r="I17" s="129">
        <f t="shared" si="0"/>
        <v>611782</v>
      </c>
    </row>
    <row r="18" spans="1:9" ht="15" customHeight="1" x14ac:dyDescent="0.3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750</v>
      </c>
      <c r="G18" s="131" t="s">
        <v>303</v>
      </c>
      <c r="H18" s="127">
        <f>Athletics!R19</f>
        <v>4246</v>
      </c>
      <c r="I18" s="129">
        <f t="shared" si="0"/>
        <v>4996</v>
      </c>
    </row>
    <row r="19" spans="1:9" ht="15" customHeight="1" x14ac:dyDescent="0.3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3">
      <c r="A20" s="125" t="s">
        <v>318</v>
      </c>
      <c r="B20" s="126" t="s">
        <v>319</v>
      </c>
      <c r="C20" s="127">
        <f>Athletics!C21</f>
        <v>1212157</v>
      </c>
      <c r="D20" s="127">
        <f>Athletics!F21</f>
        <v>390723</v>
      </c>
      <c r="E20" s="127">
        <f>Athletics!I21</f>
        <v>392328</v>
      </c>
      <c r="F20" s="127">
        <f>Athletics!L21</f>
        <v>897432</v>
      </c>
      <c r="G20" s="131" t="s">
        <v>303</v>
      </c>
      <c r="H20" s="127">
        <f>Athletics!R21</f>
        <v>0</v>
      </c>
      <c r="I20" s="129">
        <f t="shared" si="0"/>
        <v>2892640</v>
      </c>
    </row>
    <row r="21" spans="1:9" ht="15" customHeight="1" x14ac:dyDescent="0.3">
      <c r="A21" s="125" t="s">
        <v>320</v>
      </c>
      <c r="B21" s="124" t="s">
        <v>68</v>
      </c>
      <c r="C21" s="127">
        <f>Athletics!C22</f>
        <v>1413524</v>
      </c>
      <c r="D21" s="127">
        <f>Athletics!F22</f>
        <v>455632</v>
      </c>
      <c r="E21" s="127">
        <f>Athletics!I22</f>
        <v>457504</v>
      </c>
      <c r="F21" s="127">
        <f>Athletics!L22</f>
        <v>1046518</v>
      </c>
      <c r="G21" s="131" t="s">
        <v>303</v>
      </c>
      <c r="H21" s="127">
        <f>Athletics!R22</f>
        <v>0</v>
      </c>
      <c r="I21" s="129">
        <f t="shared" si="0"/>
        <v>3373178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321</v>
      </c>
      <c r="C23" s="134">
        <f>SUM(C7,C9,C10,C13:C21,C22)</f>
        <v>5016532</v>
      </c>
      <c r="D23" s="134">
        <f t="shared" ref="D23:I23" si="1">SUM(D7:D22)</f>
        <v>1205749</v>
      </c>
      <c r="E23" s="134">
        <f t="shared" si="1"/>
        <v>1110660</v>
      </c>
      <c r="F23" s="134">
        <f t="shared" si="1"/>
        <v>2340995</v>
      </c>
      <c r="G23" s="134">
        <f t="shared" si="1"/>
        <v>69269</v>
      </c>
      <c r="H23" s="134">
        <f t="shared" si="1"/>
        <v>6844600.1900000004</v>
      </c>
      <c r="I23" s="135">
        <f t="shared" si="1"/>
        <v>16587805.190000001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333</v>
      </c>
    </row>
    <row r="27" spans="1:9" ht="15" customHeight="1" x14ac:dyDescent="0.3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8" right="0.8" top="0.75" bottom="0.75" header="0.3" footer="0.3"/>
  <pageSetup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Normal="100" workbookViewId="0">
      <selection activeCell="F34" sqref="F34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323</v>
      </c>
      <c r="B3" s="567" t="s">
        <v>545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3">
      <c r="A4" s="564" t="s">
        <v>324</v>
      </c>
      <c r="B4" s="570" t="s">
        <v>555</v>
      </c>
      <c r="C4" s="555" t="s">
        <v>557</v>
      </c>
      <c r="D4" s="555" t="s">
        <v>339</v>
      </c>
      <c r="E4" s="555" t="s">
        <v>349</v>
      </c>
      <c r="F4" s="555" t="s">
        <v>340</v>
      </c>
      <c r="G4" s="555" t="s">
        <v>350</v>
      </c>
      <c r="H4" s="555" t="s">
        <v>343</v>
      </c>
      <c r="I4" s="558" t="s">
        <v>556</v>
      </c>
      <c r="J4" s="561" t="s">
        <v>302</v>
      </c>
    </row>
    <row r="5" spans="1:16" ht="15" customHeight="1" x14ac:dyDescent="0.3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5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3">
      <c r="A7" s="108" t="s">
        <v>326</v>
      </c>
      <c r="B7" s="109">
        <f>Athletics!C30</f>
        <v>1024874</v>
      </c>
      <c r="C7" s="110">
        <f>Athletics!F30</f>
        <v>1950801</v>
      </c>
      <c r="D7" s="110">
        <f>Athletics!I30</f>
        <v>567413</v>
      </c>
      <c r="E7" s="110">
        <f>Athletics!L30</f>
        <v>202643</v>
      </c>
      <c r="F7" s="110">
        <f>Athletics!O30</f>
        <v>158596</v>
      </c>
      <c r="G7" s="110">
        <f>Athletics!R30</f>
        <v>1010060</v>
      </c>
      <c r="H7" s="110">
        <f>Athletics!U30</f>
        <v>426076</v>
      </c>
      <c r="I7" s="110">
        <f>Athletics!X30</f>
        <v>0</v>
      </c>
      <c r="J7" s="111">
        <f t="shared" ref="J7:J21" si="0">SUM(B7:I7)</f>
        <v>5340463</v>
      </c>
    </row>
    <row r="8" spans="1:16" ht="15" customHeight="1" x14ac:dyDescent="0.3">
      <c r="A8" s="112" t="s">
        <v>104</v>
      </c>
      <c r="B8" s="113">
        <f>Athletics!C31</f>
        <v>364820</v>
      </c>
      <c r="C8" s="114">
        <f>Athletics!F31</f>
        <v>806156</v>
      </c>
      <c r="D8" s="114">
        <f>Athletics!I31</f>
        <v>254326</v>
      </c>
      <c r="E8" s="114">
        <f>Athletics!L31</f>
        <v>93540</v>
      </c>
      <c r="F8" s="114">
        <f>Athletics!O31</f>
        <v>70449</v>
      </c>
      <c r="G8" s="114">
        <f>Athletics!R31</f>
        <v>451083</v>
      </c>
      <c r="H8" s="114">
        <f>Athletics!U31</f>
        <v>164513</v>
      </c>
      <c r="I8" s="114">
        <f>Athletics!X31</f>
        <v>0</v>
      </c>
      <c r="J8" s="115">
        <f t="shared" si="0"/>
        <v>2204887</v>
      </c>
    </row>
    <row r="9" spans="1:16" ht="15" customHeight="1" x14ac:dyDescent="0.3">
      <c r="A9" s="112" t="s">
        <v>105</v>
      </c>
      <c r="B9" s="113">
        <f>Athletics!C32</f>
        <v>217234</v>
      </c>
      <c r="C9" s="114">
        <f>Athletics!F32</f>
        <v>163808</v>
      </c>
      <c r="D9" s="114">
        <f>Athletics!I32</f>
        <v>129330</v>
      </c>
      <c r="E9" s="114">
        <f>Athletics!L32</f>
        <v>54716</v>
      </c>
      <c r="F9" s="114">
        <f>Athletics!O32</f>
        <v>0</v>
      </c>
      <c r="G9" s="114">
        <f>Athletics!R32</f>
        <v>147938</v>
      </c>
      <c r="H9" s="114">
        <f>Athletics!U32</f>
        <v>0</v>
      </c>
      <c r="I9" s="114">
        <f>Athletics!X32</f>
        <v>0</v>
      </c>
      <c r="J9" s="115">
        <f t="shared" si="0"/>
        <v>713026</v>
      </c>
    </row>
    <row r="10" spans="1:16" ht="15" customHeight="1" x14ac:dyDescent="0.3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328</v>
      </c>
      <c r="C11" s="114">
        <f>Athletics!F34</f>
        <v>350000</v>
      </c>
      <c r="D11" s="114">
        <f>Athletics!I34</f>
        <v>67000</v>
      </c>
      <c r="E11" s="114">
        <f>Athletics!L34</f>
        <v>27500</v>
      </c>
      <c r="F11" s="114">
        <f>Athletics!O34</f>
        <v>0</v>
      </c>
      <c r="G11" s="114">
        <f>Athletics!R34</f>
        <v>19000</v>
      </c>
      <c r="H11" s="114">
        <f>Athletics!U34</f>
        <v>0</v>
      </c>
      <c r="I11" s="114">
        <f>Athletics!X34</f>
        <v>0</v>
      </c>
      <c r="J11" s="115">
        <f t="shared" si="0"/>
        <v>463500</v>
      </c>
      <c r="K11" s="102" t="s">
        <v>117</v>
      </c>
    </row>
    <row r="12" spans="1:16" ht="15" customHeight="1" x14ac:dyDescent="0.3">
      <c r="A12" s="112" t="s">
        <v>107</v>
      </c>
      <c r="B12" s="113" t="s">
        <v>328</v>
      </c>
      <c r="C12" s="114">
        <f>Athletics!F35</f>
        <v>2101498</v>
      </c>
      <c r="D12" s="114">
        <f>Athletics!I35</f>
        <v>340820</v>
      </c>
      <c r="E12" s="114">
        <f>Athletics!L35</f>
        <v>305294</v>
      </c>
      <c r="F12" s="114">
        <f>Athletics!O35</f>
        <v>352306</v>
      </c>
      <c r="G12" s="114">
        <f>Athletics!R35</f>
        <v>1015657</v>
      </c>
      <c r="H12" s="114">
        <f>Athletics!U35</f>
        <v>46225</v>
      </c>
      <c r="I12" s="114">
        <f>Athletics!X35</f>
        <v>0</v>
      </c>
      <c r="J12" s="115">
        <f t="shared" si="0"/>
        <v>4161800</v>
      </c>
      <c r="K12" s="102" t="s">
        <v>117</v>
      </c>
    </row>
    <row r="13" spans="1:16" ht="15" customHeight="1" x14ac:dyDescent="0.3">
      <c r="A13" s="112" t="s">
        <v>329</v>
      </c>
      <c r="B13" s="113">
        <f>Athletics!C36</f>
        <v>728138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1278</v>
      </c>
      <c r="I13" s="114">
        <f>Athletics!X36</f>
        <v>0</v>
      </c>
      <c r="J13" s="115">
        <f t="shared" si="0"/>
        <v>729416</v>
      </c>
      <c r="K13" s="102" t="s">
        <v>117</v>
      </c>
    </row>
    <row r="14" spans="1:16" ht="15" customHeight="1" x14ac:dyDescent="0.3">
      <c r="A14" s="112" t="s">
        <v>84</v>
      </c>
      <c r="B14" s="113">
        <f>Athletics!C37</f>
        <v>34840</v>
      </c>
      <c r="C14" s="114">
        <f>Athletics!F37</f>
        <v>1280987</v>
      </c>
      <c r="D14" s="114">
        <f>Athletics!I37</f>
        <v>587599</v>
      </c>
      <c r="E14" s="114">
        <f>Athletics!L37</f>
        <v>304342</v>
      </c>
      <c r="F14" s="114">
        <f>Athletics!O37</f>
        <v>261274</v>
      </c>
      <c r="G14" s="114">
        <f>Athletics!R37</f>
        <v>1167639</v>
      </c>
      <c r="H14" s="114">
        <f>Athletics!U37</f>
        <v>3003</v>
      </c>
      <c r="I14" s="114">
        <f>Athletics!X37</f>
        <v>0</v>
      </c>
      <c r="J14" s="115">
        <f t="shared" si="0"/>
        <v>3639684</v>
      </c>
      <c r="K14" s="102" t="s">
        <v>117</v>
      </c>
    </row>
    <row r="15" spans="1:16" ht="15" customHeight="1" x14ac:dyDescent="0.3">
      <c r="A15" s="112" t="s">
        <v>109</v>
      </c>
      <c r="B15" s="113">
        <f>Athletics!C38</f>
        <v>27630</v>
      </c>
      <c r="C15" s="114">
        <f>Athletics!F38</f>
        <v>10427</v>
      </c>
      <c r="D15" s="114">
        <f>Athletics!I38</f>
        <v>1434</v>
      </c>
      <c r="E15" s="114">
        <f>Athletics!L38</f>
        <v>3726</v>
      </c>
      <c r="F15" s="114">
        <f>Athletics!O38</f>
        <v>2259</v>
      </c>
      <c r="G15" s="114">
        <f>Athletics!R38</f>
        <v>9306</v>
      </c>
      <c r="H15" s="114">
        <f>Athletics!U38</f>
        <v>20171</v>
      </c>
      <c r="I15" s="114">
        <f>Athletics!X38</f>
        <v>0</v>
      </c>
      <c r="J15" s="115">
        <f t="shared" si="0"/>
        <v>74953</v>
      </c>
      <c r="K15" s="102" t="s">
        <v>117</v>
      </c>
    </row>
    <row r="16" spans="1:16" ht="15" customHeight="1" x14ac:dyDescent="0.3">
      <c r="A16" s="112" t="s">
        <v>85</v>
      </c>
      <c r="B16" s="113">
        <f>Athletics!C39</f>
        <v>984679</v>
      </c>
      <c r="C16" s="114">
        <f>Athletics!F39</f>
        <v>1123479</v>
      </c>
      <c r="D16" s="114">
        <f>Athletics!I39</f>
        <v>150762</v>
      </c>
      <c r="E16" s="114">
        <f>Athletics!L39</f>
        <v>199977</v>
      </c>
      <c r="F16" s="114">
        <f>Athletics!O39</f>
        <v>70780</v>
      </c>
      <c r="G16" s="114">
        <f>Athletics!R39</f>
        <v>317751</v>
      </c>
      <c r="H16" s="114">
        <f>Athletics!U39</f>
        <v>139798</v>
      </c>
      <c r="I16" s="114">
        <f>Athletics!X39</f>
        <v>0</v>
      </c>
      <c r="J16" s="115">
        <f t="shared" si="0"/>
        <v>2987226</v>
      </c>
      <c r="K16" s="102" t="s">
        <v>117</v>
      </c>
    </row>
    <row r="17" spans="1:11" ht="15" customHeight="1" x14ac:dyDescent="0.3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113">
        <f>Athletics!C41</f>
        <v>204362</v>
      </c>
      <c r="C19" s="114">
        <f>Athletics!F41</f>
        <v>3</v>
      </c>
      <c r="D19" s="114">
        <f>Athletics!I41</f>
        <v>141</v>
      </c>
      <c r="E19" s="114">
        <f>Athletics!L41</f>
        <v>0</v>
      </c>
      <c r="F19" s="114">
        <f>Athletics!O41</f>
        <v>4</v>
      </c>
      <c r="G19" s="114">
        <f>Athletics!R41</f>
        <v>3821</v>
      </c>
      <c r="H19" s="114">
        <f>Athletics!U41</f>
        <v>10</v>
      </c>
      <c r="I19" s="114">
        <f>Athletics!X41</f>
        <v>0</v>
      </c>
      <c r="J19" s="115">
        <f t="shared" si="0"/>
        <v>208341</v>
      </c>
      <c r="K19" s="102" t="s">
        <v>117</v>
      </c>
    </row>
    <row r="20" spans="1:11" ht="15" customHeight="1" x14ac:dyDescent="0.3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thickBot="1" x14ac:dyDescent="0.3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332</v>
      </c>
      <c r="B22" s="119">
        <f>SUM(B7:B21)</f>
        <v>3586577</v>
      </c>
      <c r="C22" s="120">
        <f t="shared" ref="C22:J22" si="1">SUM(C7:C21)</f>
        <v>7787159</v>
      </c>
      <c r="D22" s="120">
        <f t="shared" si="1"/>
        <v>2098825</v>
      </c>
      <c r="E22" s="120">
        <f>SUM(E7:E21)</f>
        <v>1191738</v>
      </c>
      <c r="F22" s="120">
        <f t="shared" si="1"/>
        <v>915668</v>
      </c>
      <c r="G22" s="120">
        <f t="shared" si="1"/>
        <v>4142255</v>
      </c>
      <c r="H22" s="120">
        <f t="shared" si="1"/>
        <v>801074</v>
      </c>
      <c r="I22" s="120">
        <f t="shared" si="1"/>
        <v>0</v>
      </c>
      <c r="J22" s="121">
        <f t="shared" si="1"/>
        <v>20523296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8" right="0.8" top="0.75" bottom="0.75" header="0.3" footer="0.3"/>
  <pageSetup scale="47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7"/>
  <sheetViews>
    <sheetView zoomScaleNormal="100" workbookViewId="0">
      <selection activeCell="C7" sqref="C7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49999999999999" customHeight="1" thickBot="1" x14ac:dyDescent="0.35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300</v>
      </c>
      <c r="B3" s="425"/>
      <c r="C3" s="552" t="s">
        <v>467</v>
      </c>
      <c r="D3" s="553"/>
      <c r="E3" s="553"/>
      <c r="F3" s="553"/>
      <c r="G3" s="553"/>
      <c r="H3" s="553"/>
      <c r="I3" s="554"/>
    </row>
    <row r="4" spans="1:9" ht="15" customHeight="1" x14ac:dyDescent="0.3">
      <c r="A4" s="549" t="s">
        <v>117</v>
      </c>
      <c r="B4" s="546" t="s">
        <v>301</v>
      </c>
      <c r="C4" s="555" t="s">
        <v>557</v>
      </c>
      <c r="D4" s="555" t="s">
        <v>339</v>
      </c>
      <c r="E4" s="555" t="s">
        <v>340</v>
      </c>
      <c r="F4" s="555" t="s">
        <v>350</v>
      </c>
      <c r="G4" s="555" t="s">
        <v>343</v>
      </c>
      <c r="H4" s="558" t="s">
        <v>556</v>
      </c>
      <c r="I4" s="561" t="s">
        <v>302</v>
      </c>
    </row>
    <row r="5" spans="1:9" ht="15" customHeight="1" x14ac:dyDescent="0.3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5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3">
      <c r="A7" s="125"/>
      <c r="B7" s="126" t="s">
        <v>54</v>
      </c>
      <c r="C7" s="127">
        <f>Athletics!D8</f>
        <v>800000</v>
      </c>
      <c r="D7" s="127">
        <f>Athletics!G8</f>
        <v>185000</v>
      </c>
      <c r="E7" s="127">
        <f>Athletics!J8</f>
        <v>290000</v>
      </c>
      <c r="F7" s="127">
        <f>Athletics!M8</f>
        <v>90000</v>
      </c>
      <c r="G7" s="128" t="s">
        <v>334</v>
      </c>
      <c r="H7" s="127">
        <f>Athletics!S8</f>
        <v>0</v>
      </c>
      <c r="I7" s="129">
        <f>SUM(C7:H7)</f>
        <v>1365000</v>
      </c>
    </row>
    <row r="8" spans="1:9" ht="15" customHeight="1" x14ac:dyDescent="0.3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3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3">
      <c r="A10" s="125" t="s">
        <v>310</v>
      </c>
      <c r="B10" s="126" t="s">
        <v>57</v>
      </c>
      <c r="C10" s="127">
        <f>Athletics!D11</f>
        <v>1750000</v>
      </c>
      <c r="D10" s="127">
        <f>Athletics!G11</f>
        <v>160000</v>
      </c>
      <c r="E10" s="127">
        <f>Athletics!J11</f>
        <v>0</v>
      </c>
      <c r="F10" s="127">
        <f>Athletics!M11</f>
        <v>10000</v>
      </c>
      <c r="G10" s="131" t="s">
        <v>303</v>
      </c>
      <c r="H10" s="127">
        <f>Athletics!S11</f>
        <v>0</v>
      </c>
      <c r="I10" s="129">
        <f t="shared" si="0"/>
        <v>1920000</v>
      </c>
    </row>
    <row r="11" spans="1:9" ht="15" customHeight="1" x14ac:dyDescent="0.3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796976</v>
      </c>
      <c r="I11" s="129">
        <f t="shared" si="0"/>
        <v>796976</v>
      </c>
    </row>
    <row r="12" spans="1:9" ht="15" customHeight="1" x14ac:dyDescent="0.3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3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3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4800000</v>
      </c>
      <c r="I14" s="129">
        <f>SUM(C14:H14)</f>
        <v>4800000</v>
      </c>
    </row>
    <row r="15" spans="1:9" ht="15" customHeight="1" x14ac:dyDescent="0.3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300000</v>
      </c>
      <c r="I15" s="129">
        <f t="shared" si="0"/>
        <v>300000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60000</v>
      </c>
      <c r="H17" s="127">
        <f>Athletics!S18</f>
        <v>270000</v>
      </c>
      <c r="I17" s="129">
        <f t="shared" si="0"/>
        <v>330000</v>
      </c>
    </row>
    <row r="18" spans="1:9" ht="15" customHeight="1" x14ac:dyDescent="0.3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3">
      <c r="A20" s="125" t="s">
        <v>318</v>
      </c>
      <c r="B20" s="126" t="s">
        <v>319</v>
      </c>
      <c r="C20" s="127">
        <f>Athletics!D21</f>
        <v>1115261</v>
      </c>
      <c r="D20" s="127">
        <f>Athletics!G21</f>
        <v>433556</v>
      </c>
      <c r="E20" s="127">
        <f>Athletics!J21</f>
        <v>379207</v>
      </c>
      <c r="F20" s="127">
        <f>Athletics!M21</f>
        <v>964616</v>
      </c>
      <c r="G20" s="131" t="s">
        <v>303</v>
      </c>
      <c r="H20" s="127">
        <f>Athletics!S21</f>
        <v>0</v>
      </c>
      <c r="I20" s="129">
        <f t="shared" si="0"/>
        <v>2892640</v>
      </c>
    </row>
    <row r="21" spans="1:9" ht="15" customHeight="1" x14ac:dyDescent="0.3">
      <c r="A21" s="125" t="s">
        <v>320</v>
      </c>
      <c r="B21" s="124" t="s">
        <v>68</v>
      </c>
      <c r="C21" s="127">
        <f>Athletics!D22</f>
        <v>2139812</v>
      </c>
      <c r="D21" s="127">
        <f>Athletics!G22</f>
        <v>831848</v>
      </c>
      <c r="E21" s="127">
        <f>Athletics!J22</f>
        <v>727567</v>
      </c>
      <c r="F21" s="127">
        <f>Athletics!M22</f>
        <v>1850773</v>
      </c>
      <c r="G21" s="131" t="s">
        <v>303</v>
      </c>
      <c r="H21" s="127">
        <f>Athletics!S22</f>
        <v>0</v>
      </c>
      <c r="I21" s="129">
        <f t="shared" si="0"/>
        <v>5550000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321</v>
      </c>
      <c r="C23" s="134">
        <f>SUM(C7,C9,C10,C13:C21,C22)</f>
        <v>5805073</v>
      </c>
      <c r="D23" s="134">
        <f t="shared" ref="D23:I23" si="1">SUM(D7:D22)</f>
        <v>1610404</v>
      </c>
      <c r="E23" s="134">
        <f t="shared" si="1"/>
        <v>1396774</v>
      </c>
      <c r="F23" s="134">
        <f t="shared" si="1"/>
        <v>3165389</v>
      </c>
      <c r="G23" s="134">
        <f t="shared" si="1"/>
        <v>60000</v>
      </c>
      <c r="H23" s="134">
        <f t="shared" si="1"/>
        <v>6166976</v>
      </c>
      <c r="I23" s="135">
        <f t="shared" si="1"/>
        <v>18204616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333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8" right="0.8" top="0.75" bottom="0.75" header="0.3" footer="0.3"/>
  <pageSetup scale="51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7"/>
  <sheetViews>
    <sheetView zoomScaleNormal="100" workbookViewId="0">
      <selection activeCell="E1" sqref="E1:E1048576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323</v>
      </c>
      <c r="B3" s="567" t="s">
        <v>467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3">
      <c r="A4" s="564" t="s">
        <v>324</v>
      </c>
      <c r="B4" s="570" t="s">
        <v>555</v>
      </c>
      <c r="C4" s="555" t="s">
        <v>557</v>
      </c>
      <c r="D4" s="555" t="s">
        <v>339</v>
      </c>
      <c r="E4" s="555" t="s">
        <v>349</v>
      </c>
      <c r="F4" s="555" t="s">
        <v>340</v>
      </c>
      <c r="G4" s="555" t="s">
        <v>350</v>
      </c>
      <c r="H4" s="555" t="s">
        <v>343</v>
      </c>
      <c r="I4" s="558" t="s">
        <v>556</v>
      </c>
      <c r="J4" s="561" t="s">
        <v>302</v>
      </c>
    </row>
    <row r="5" spans="1:16" ht="15" customHeight="1" x14ac:dyDescent="0.3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5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3">
      <c r="A7" s="108" t="s">
        <v>326</v>
      </c>
      <c r="B7" s="109">
        <f>Athletics!D30</f>
        <v>1077243</v>
      </c>
      <c r="C7" s="110">
        <f>Athletics!G30</f>
        <v>1903595</v>
      </c>
      <c r="D7" s="110">
        <f>Athletics!J30</f>
        <v>567014</v>
      </c>
      <c r="E7" s="110">
        <f>Athletics!M30</f>
        <v>209220</v>
      </c>
      <c r="F7" s="110">
        <f>Athletics!P30</f>
        <v>158533</v>
      </c>
      <c r="G7" s="110">
        <f>Athletics!S30</f>
        <v>1040750</v>
      </c>
      <c r="H7" s="110">
        <f>Athletics!V30</f>
        <v>395552</v>
      </c>
      <c r="I7" s="110">
        <f>Athletics!Y30</f>
        <v>0</v>
      </c>
      <c r="J7" s="111">
        <f t="shared" ref="J7:J21" si="0">SUM(B7:I7)</f>
        <v>5351907</v>
      </c>
    </row>
    <row r="8" spans="1:16" ht="15" customHeight="1" x14ac:dyDescent="0.3">
      <c r="A8" s="112" t="s">
        <v>104</v>
      </c>
      <c r="B8" s="113">
        <f>Athletics!D31</f>
        <v>389333</v>
      </c>
      <c r="C8" s="114">
        <f>Athletics!G31</f>
        <v>771911</v>
      </c>
      <c r="D8" s="114">
        <f>Athletics!J31</f>
        <v>260193</v>
      </c>
      <c r="E8" s="114">
        <f>Athletics!M31</f>
        <v>99107</v>
      </c>
      <c r="F8" s="114">
        <f>Athletics!P31</f>
        <v>73595</v>
      </c>
      <c r="G8" s="114">
        <f>Athletics!S31</f>
        <v>466588</v>
      </c>
      <c r="H8" s="114">
        <f>Athletics!V31</f>
        <v>145539</v>
      </c>
      <c r="I8" s="114">
        <f>Athletics!Y31</f>
        <v>0</v>
      </c>
      <c r="J8" s="115">
        <f t="shared" si="0"/>
        <v>2206266</v>
      </c>
    </row>
    <row r="9" spans="1:16" ht="15" customHeight="1" x14ac:dyDescent="0.3">
      <c r="A9" s="112" t="s">
        <v>105</v>
      </c>
      <c r="B9" s="113">
        <f>Athletics!D32</f>
        <v>211800</v>
      </c>
      <c r="C9" s="114">
        <f>Athletics!G32</f>
        <v>140000</v>
      </c>
      <c r="D9" s="114">
        <f>Athletics!J32</f>
        <v>140000</v>
      </c>
      <c r="E9" s="114">
        <f>Athletics!M32</f>
        <v>56000</v>
      </c>
      <c r="F9" s="114">
        <f>Athletics!P32</f>
        <v>0</v>
      </c>
      <c r="G9" s="114">
        <f>Athletics!S32</f>
        <v>191605</v>
      </c>
      <c r="H9" s="114">
        <f>Athletics!V32</f>
        <v>0</v>
      </c>
      <c r="I9" s="114">
        <f>Athletics!Y32</f>
        <v>0</v>
      </c>
      <c r="J9" s="115">
        <f t="shared" si="0"/>
        <v>739405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328</v>
      </c>
      <c r="C11" s="114">
        <f>Athletics!G34</f>
        <v>350000</v>
      </c>
      <c r="D11" s="114">
        <f>Athletics!J34</f>
        <v>165000</v>
      </c>
      <c r="E11" s="114">
        <f>Athletics!M34</f>
        <v>20000</v>
      </c>
      <c r="F11" s="114">
        <f>Athletics!P34</f>
        <v>0</v>
      </c>
      <c r="G11" s="114">
        <f>Athletics!S34</f>
        <v>37500</v>
      </c>
      <c r="H11" s="114">
        <f>Athletics!V34</f>
        <v>0</v>
      </c>
      <c r="I11" s="114">
        <f>Athletics!Y34</f>
        <v>0</v>
      </c>
      <c r="J11" s="115">
        <f t="shared" si="0"/>
        <v>572500</v>
      </c>
      <c r="K11" s="102" t="s">
        <v>117</v>
      </c>
    </row>
    <row r="12" spans="1:16" ht="15" customHeight="1" x14ac:dyDescent="0.3">
      <c r="A12" s="112" t="s">
        <v>107</v>
      </c>
      <c r="B12" s="113" t="s">
        <v>328</v>
      </c>
      <c r="C12" s="114">
        <f>Athletics!G35</f>
        <v>1976200</v>
      </c>
      <c r="D12" s="114">
        <f>Athletics!J35</f>
        <v>335000</v>
      </c>
      <c r="E12" s="114">
        <f>Athletics!M35</f>
        <v>295000</v>
      </c>
      <c r="F12" s="114">
        <f>Athletics!P35</f>
        <v>355000</v>
      </c>
      <c r="G12" s="114">
        <f>Athletics!S35</f>
        <v>969000</v>
      </c>
      <c r="H12" s="114">
        <f>Athletics!V35</f>
        <v>0</v>
      </c>
      <c r="I12" s="114">
        <f>Athletics!Y35</f>
        <v>0</v>
      </c>
      <c r="J12" s="115">
        <f t="shared" si="0"/>
        <v>3930200</v>
      </c>
      <c r="K12" s="102" t="s">
        <v>117</v>
      </c>
    </row>
    <row r="13" spans="1:16" ht="15" customHeight="1" x14ac:dyDescent="0.3">
      <c r="A13" s="112" t="s">
        <v>329</v>
      </c>
      <c r="B13" s="113">
        <f>Athletics!D36</f>
        <v>450000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450000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30000</v>
      </c>
      <c r="C14" s="114">
        <f>Athletics!G37</f>
        <v>1011675</v>
      </c>
      <c r="D14" s="114">
        <f>Athletics!J37</f>
        <v>505700</v>
      </c>
      <c r="E14" s="114">
        <f>Athletics!M37</f>
        <v>212538</v>
      </c>
      <c r="F14" s="114">
        <f>Athletics!P37</f>
        <v>189185</v>
      </c>
      <c r="G14" s="114">
        <f>Athletics!S37</f>
        <v>898824</v>
      </c>
      <c r="H14" s="114">
        <f>Athletics!V37</f>
        <v>5000</v>
      </c>
      <c r="I14" s="114">
        <f>Athletics!Y37</f>
        <v>0</v>
      </c>
      <c r="J14" s="115">
        <f t="shared" si="0"/>
        <v>2852922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639000</v>
      </c>
      <c r="C16" s="114">
        <f>Athletics!G39</f>
        <v>736000</v>
      </c>
      <c r="D16" s="114">
        <f>Athletics!J39</f>
        <v>59300</v>
      </c>
      <c r="E16" s="114">
        <f>Athletics!M39</f>
        <v>87462</v>
      </c>
      <c r="F16" s="114">
        <f>Athletics!P39</f>
        <v>16314</v>
      </c>
      <c r="G16" s="114">
        <f>Athletics!S39</f>
        <v>237340</v>
      </c>
      <c r="H16" s="114">
        <f>Athletics!V39</f>
        <v>155000</v>
      </c>
      <c r="I16" s="114">
        <f>Athletics!Y39</f>
        <v>0</v>
      </c>
      <c r="J16" s="115">
        <f t="shared" si="0"/>
        <v>1930416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354</v>
      </c>
      <c r="B19" s="113">
        <f>Athletics!D41</f>
        <v>171000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171000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thickBot="1" x14ac:dyDescent="0.35">
      <c r="A21" s="116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332</v>
      </c>
      <c r="B22" s="119">
        <f>SUM(B7:B21)</f>
        <v>2968376</v>
      </c>
      <c r="C22" s="120">
        <f t="shared" ref="C22:J22" si="1">SUM(C7:C21)</f>
        <v>6889381</v>
      </c>
      <c r="D22" s="120">
        <f t="shared" si="1"/>
        <v>2032207</v>
      </c>
      <c r="E22" s="120">
        <f>SUM(E7:E21)</f>
        <v>979327</v>
      </c>
      <c r="F22" s="120">
        <f t="shared" si="1"/>
        <v>792627</v>
      </c>
      <c r="G22" s="120">
        <f t="shared" si="1"/>
        <v>3841607</v>
      </c>
      <c r="H22" s="120">
        <f t="shared" si="1"/>
        <v>701091</v>
      </c>
      <c r="I22" s="120">
        <f t="shared" si="1"/>
        <v>0</v>
      </c>
      <c r="J22" s="121">
        <f t="shared" si="1"/>
        <v>18204616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8" right="0.8" top="0.75" bottom="0.75" header="0.3" footer="0.3"/>
  <pageSetup scale="5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27"/>
  <sheetViews>
    <sheetView zoomScaleNormal="100" workbookViewId="0">
      <selection activeCell="I22" sqref="I22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49999999999999" customHeight="1" thickBot="1" x14ac:dyDescent="0.35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300</v>
      </c>
      <c r="B3" s="425"/>
      <c r="C3" s="552" t="s">
        <v>546</v>
      </c>
      <c r="D3" s="553"/>
      <c r="E3" s="553"/>
      <c r="F3" s="553"/>
      <c r="G3" s="553"/>
      <c r="H3" s="553"/>
      <c r="I3" s="554"/>
    </row>
    <row r="4" spans="1:9" ht="15" customHeight="1" x14ac:dyDescent="0.3">
      <c r="A4" s="549" t="s">
        <v>117</v>
      </c>
      <c r="B4" s="546" t="s">
        <v>301</v>
      </c>
      <c r="C4" s="555" t="s">
        <v>557</v>
      </c>
      <c r="D4" s="555" t="s">
        <v>339</v>
      </c>
      <c r="E4" s="555" t="s">
        <v>340</v>
      </c>
      <c r="F4" s="555" t="s">
        <v>350</v>
      </c>
      <c r="G4" s="555" t="s">
        <v>343</v>
      </c>
      <c r="H4" s="558" t="s">
        <v>556</v>
      </c>
      <c r="I4" s="561" t="s">
        <v>302</v>
      </c>
    </row>
    <row r="5" spans="1:9" ht="15" customHeight="1" x14ac:dyDescent="0.3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5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3">
      <c r="A7" s="125"/>
      <c r="B7" s="126" t="s">
        <v>54</v>
      </c>
      <c r="C7" s="127">
        <f>Athletics!E8</f>
        <v>785000</v>
      </c>
      <c r="D7" s="127">
        <f>Athletics!H8</f>
        <v>180000</v>
      </c>
      <c r="E7" s="127">
        <f>Athletics!K8</f>
        <v>250000</v>
      </c>
      <c r="F7" s="127">
        <f>Athletics!N8</f>
        <v>99000</v>
      </c>
      <c r="G7" s="128" t="s">
        <v>334</v>
      </c>
      <c r="H7" s="127">
        <f>Athletics!T8</f>
        <v>0</v>
      </c>
      <c r="I7" s="129">
        <f>SUM(C7:H7)</f>
        <v>1314000</v>
      </c>
    </row>
    <row r="8" spans="1:9" ht="15" customHeight="1" x14ac:dyDescent="0.3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3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3">
      <c r="A10" s="125" t="s">
        <v>310</v>
      </c>
      <c r="B10" s="126" t="s">
        <v>57</v>
      </c>
      <c r="C10" s="127">
        <f>Athletics!E11</f>
        <v>1550000</v>
      </c>
      <c r="D10" s="127">
        <f>Athletics!H11</f>
        <v>160000</v>
      </c>
      <c r="E10" s="127">
        <f>Athletics!K11</f>
        <v>0</v>
      </c>
      <c r="F10" s="127">
        <f>Athletics!N11</f>
        <v>5000</v>
      </c>
      <c r="G10" s="131" t="s">
        <v>303</v>
      </c>
      <c r="H10" s="127">
        <f>Athletics!T11</f>
        <v>0</v>
      </c>
      <c r="I10" s="129">
        <f t="shared" si="0"/>
        <v>1715000</v>
      </c>
    </row>
    <row r="11" spans="1:9" ht="15" customHeight="1" x14ac:dyDescent="0.3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2000000</v>
      </c>
      <c r="I11" s="129">
        <f t="shared" si="0"/>
        <v>2000000</v>
      </c>
    </row>
    <row r="12" spans="1:9" ht="15" customHeight="1" x14ac:dyDescent="0.3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3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3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3103982</v>
      </c>
      <c r="I14" s="129">
        <f>SUM(C14:H14)</f>
        <v>3103982</v>
      </c>
    </row>
    <row r="15" spans="1:9" ht="15" customHeight="1" x14ac:dyDescent="0.3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300000</v>
      </c>
      <c r="I15" s="129">
        <f t="shared" si="0"/>
        <v>300000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103500</v>
      </c>
      <c r="H17" s="127">
        <f>Athletics!T18</f>
        <v>300000</v>
      </c>
      <c r="I17" s="129">
        <f t="shared" si="0"/>
        <v>403500</v>
      </c>
    </row>
    <row r="18" spans="1:9" ht="15" customHeight="1" x14ac:dyDescent="0.3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3">
      <c r="A20" s="125" t="s">
        <v>318</v>
      </c>
      <c r="B20" s="126" t="s">
        <v>319</v>
      </c>
      <c r="C20" s="127">
        <f>Athletics!E21</f>
        <v>1175070</v>
      </c>
      <c r="D20" s="127">
        <f>Athletics!H21</f>
        <v>386008</v>
      </c>
      <c r="E20" s="127">
        <f>Athletics!K21</f>
        <v>376068</v>
      </c>
      <c r="F20" s="127">
        <f>Athletics!N21</f>
        <v>955494</v>
      </c>
      <c r="G20" s="131" t="s">
        <v>303</v>
      </c>
      <c r="H20" s="127">
        <f>Athletics!T21</f>
        <v>0</v>
      </c>
      <c r="I20" s="129">
        <f t="shared" si="0"/>
        <v>2892640</v>
      </c>
    </row>
    <row r="21" spans="1:9" ht="15" customHeight="1" x14ac:dyDescent="0.3">
      <c r="A21" s="125" t="s">
        <v>320</v>
      </c>
      <c r="B21" s="124" t="s">
        <v>68</v>
      </c>
      <c r="C21" s="127">
        <f>Athletics!E22</f>
        <v>1401485</v>
      </c>
      <c r="D21" s="127">
        <f>Athletics!H22</f>
        <v>460385</v>
      </c>
      <c r="E21" s="127">
        <f>Athletics!K22</f>
        <v>448530</v>
      </c>
      <c r="F21" s="127">
        <f>Athletics!N22</f>
        <v>1139600</v>
      </c>
      <c r="G21" s="131" t="s">
        <v>303</v>
      </c>
      <c r="H21" s="127">
        <f>Athletics!T22</f>
        <v>0</v>
      </c>
      <c r="I21" s="129">
        <f t="shared" si="0"/>
        <v>3450000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321</v>
      </c>
      <c r="C23" s="134">
        <f>SUM(C7,C9,C10,C13:C21,C22)</f>
        <v>4911555</v>
      </c>
      <c r="D23" s="134">
        <f t="shared" ref="D23:I23" si="1">SUM(D7:D22)</f>
        <v>1186393</v>
      </c>
      <c r="E23" s="134">
        <f t="shared" si="1"/>
        <v>1074598</v>
      </c>
      <c r="F23" s="134">
        <f t="shared" si="1"/>
        <v>2449094</v>
      </c>
      <c r="G23" s="134">
        <f t="shared" si="1"/>
        <v>103500</v>
      </c>
      <c r="H23" s="134">
        <f t="shared" si="1"/>
        <v>5703982</v>
      </c>
      <c r="I23" s="135">
        <f t="shared" si="1"/>
        <v>15429122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333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8" right="0.8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7"/>
  <sheetViews>
    <sheetView zoomScaleNormal="100" workbookViewId="0">
      <selection activeCell="F27" sqref="F27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323</v>
      </c>
      <c r="B3" s="552" t="s">
        <v>546</v>
      </c>
      <c r="C3" s="553"/>
      <c r="D3" s="553"/>
      <c r="E3" s="553"/>
      <c r="F3" s="553"/>
      <c r="G3" s="553"/>
      <c r="H3" s="553"/>
      <c r="I3" s="553"/>
      <c r="J3" s="554"/>
      <c r="K3" s="98"/>
      <c r="L3" s="98"/>
      <c r="M3" s="98"/>
      <c r="N3" s="98"/>
      <c r="O3" s="98"/>
      <c r="P3" s="98"/>
    </row>
    <row r="4" spans="1:16" ht="15" customHeight="1" thickTop="1" x14ac:dyDescent="0.3">
      <c r="A4" s="564" t="s">
        <v>324</v>
      </c>
      <c r="B4" s="570" t="s">
        <v>555</v>
      </c>
      <c r="C4" s="555" t="s">
        <v>557</v>
      </c>
      <c r="D4" s="555" t="s">
        <v>339</v>
      </c>
      <c r="E4" s="555" t="s">
        <v>349</v>
      </c>
      <c r="F4" s="555" t="s">
        <v>340</v>
      </c>
      <c r="G4" s="555" t="s">
        <v>350</v>
      </c>
      <c r="H4" s="555" t="s">
        <v>343</v>
      </c>
      <c r="I4" s="558" t="s">
        <v>556</v>
      </c>
      <c r="J4" s="561" t="s">
        <v>302</v>
      </c>
    </row>
    <row r="5" spans="1:16" ht="15" customHeight="1" x14ac:dyDescent="0.3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5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3">
      <c r="A7" s="108" t="s">
        <v>326</v>
      </c>
      <c r="B7" s="214">
        <f>Athletics!E30</f>
        <v>1011915</v>
      </c>
      <c r="C7" s="237">
        <f>Athletics!H30</f>
        <v>1852810</v>
      </c>
      <c r="D7" s="237">
        <f>Athletics!K30</f>
        <v>567014</v>
      </c>
      <c r="E7" s="237">
        <f>Athletics!N30</f>
        <v>201220</v>
      </c>
      <c r="F7" s="237">
        <f>Athletics!Q30</f>
        <v>167500</v>
      </c>
      <c r="G7" s="237">
        <f>Athletics!T30</f>
        <v>1056961</v>
      </c>
      <c r="H7" s="237">
        <f>Athletics!W30</f>
        <v>544660</v>
      </c>
      <c r="I7" s="237">
        <f>Athletics!Z30</f>
        <v>0</v>
      </c>
      <c r="J7" s="424">
        <f t="shared" ref="J7:J21" si="0">SUM(B7:I7)</f>
        <v>5402080</v>
      </c>
    </row>
    <row r="8" spans="1:16" ht="15" customHeight="1" x14ac:dyDescent="0.3">
      <c r="A8" s="112" t="s">
        <v>104</v>
      </c>
      <c r="B8" s="113">
        <f>Athletics!E31</f>
        <v>374952</v>
      </c>
      <c r="C8" s="114">
        <f>Athletics!H31</f>
        <v>799476</v>
      </c>
      <c r="D8" s="114">
        <f>Athletics!K31</f>
        <v>250193</v>
      </c>
      <c r="E8" s="237">
        <f>Athletics!N31</f>
        <v>91676</v>
      </c>
      <c r="F8" s="114">
        <f>Athletics!Q31</f>
        <v>72981</v>
      </c>
      <c r="G8" s="114">
        <f>Athletics!T31</f>
        <v>451614</v>
      </c>
      <c r="H8" s="114">
        <f>Athletics!W31</f>
        <v>192228</v>
      </c>
      <c r="I8" s="114">
        <f>Athletics!Z31</f>
        <v>0</v>
      </c>
      <c r="J8" s="115">
        <f t="shared" si="0"/>
        <v>2233120</v>
      </c>
    </row>
    <row r="9" spans="1:16" ht="15" customHeight="1" x14ac:dyDescent="0.3">
      <c r="A9" s="112" t="s">
        <v>105</v>
      </c>
      <c r="B9" s="113">
        <f>Athletics!E32</f>
        <v>542700</v>
      </c>
      <c r="C9" s="114">
        <f>Athletics!H32</f>
        <v>170000</v>
      </c>
      <c r="D9" s="114">
        <f>Athletics!K32</f>
        <v>140000</v>
      </c>
      <c r="E9" s="237">
        <f>Athletics!N32</f>
        <v>36000</v>
      </c>
      <c r="F9" s="114">
        <f>Athletics!Q32</f>
        <v>0</v>
      </c>
      <c r="G9" s="114">
        <f>Athletics!T32</f>
        <v>166000</v>
      </c>
      <c r="H9" s="114">
        <f>Athletics!W32</f>
        <v>0</v>
      </c>
      <c r="I9" s="114">
        <f>Athletics!Z32</f>
        <v>0</v>
      </c>
      <c r="J9" s="115">
        <f t="shared" si="0"/>
        <v>1054700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328</v>
      </c>
      <c r="C11" s="114">
        <f>Athletics!H34</f>
        <v>400000</v>
      </c>
      <c r="D11" s="114">
        <f>Athletics!K34</f>
        <v>165000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565000</v>
      </c>
      <c r="K11" s="102" t="s">
        <v>117</v>
      </c>
    </row>
    <row r="12" spans="1:16" ht="15" customHeight="1" x14ac:dyDescent="0.3">
      <c r="A12" s="112" t="s">
        <v>107</v>
      </c>
      <c r="B12" s="113" t="s">
        <v>328</v>
      </c>
      <c r="C12" s="114">
        <f>Athletics!H35</f>
        <v>2126200</v>
      </c>
      <c r="D12" s="114">
        <f>Athletics!K35</f>
        <v>345000</v>
      </c>
      <c r="E12" s="114">
        <f>Athletics!N35</f>
        <v>310000</v>
      </c>
      <c r="F12" s="114">
        <f>Athletics!Q35</f>
        <v>385000</v>
      </c>
      <c r="G12" s="114">
        <f>Athletics!T35</f>
        <v>1010000</v>
      </c>
      <c r="H12" s="114">
        <f>Athletics!W35</f>
        <v>0</v>
      </c>
      <c r="I12" s="114">
        <f>Athletics!Z35</f>
        <v>0</v>
      </c>
      <c r="J12" s="115">
        <f t="shared" si="0"/>
        <v>4176200</v>
      </c>
      <c r="K12" s="102" t="s">
        <v>117</v>
      </c>
    </row>
    <row r="13" spans="1:16" ht="15" customHeight="1" x14ac:dyDescent="0.3">
      <c r="A13" s="112" t="s">
        <v>329</v>
      </c>
      <c r="B13" s="113">
        <f>Athletics!E36</f>
        <v>600000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600000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30000</v>
      </c>
      <c r="C14" s="114">
        <f>Athletics!H37</f>
        <v>1007675</v>
      </c>
      <c r="D14" s="114">
        <f>Athletics!K37</f>
        <v>378000</v>
      </c>
      <c r="E14" s="114">
        <f>Athletics!N37</f>
        <v>247538</v>
      </c>
      <c r="F14" s="114">
        <f>Athletics!Q37</f>
        <v>205185</v>
      </c>
      <c r="G14" s="114">
        <f>Athletics!T37</f>
        <v>1031624</v>
      </c>
      <c r="H14" s="114">
        <f>Athletics!W37</f>
        <v>5000</v>
      </c>
      <c r="I14" s="114">
        <f>Athletics!Z37</f>
        <v>0</v>
      </c>
      <c r="J14" s="115">
        <f t="shared" si="0"/>
        <v>2905022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754729</v>
      </c>
      <c r="C16" s="114">
        <f>Athletics!H39</f>
        <v>736000</v>
      </c>
      <c r="D16" s="114">
        <f>Athletics!K39</f>
        <v>59300</v>
      </c>
      <c r="E16" s="114">
        <f>Athletics!N39</f>
        <v>87462</v>
      </c>
      <c r="F16" s="114">
        <f>Athletics!Q39</f>
        <v>18413</v>
      </c>
      <c r="G16" s="114">
        <f>Athletics!T39</f>
        <v>245703</v>
      </c>
      <c r="H16" s="114">
        <f>Athletics!W39</f>
        <v>155000</v>
      </c>
      <c r="I16" s="114">
        <f>Athletics!Z39</f>
        <v>0</v>
      </c>
      <c r="J16" s="115">
        <f t="shared" si="0"/>
        <v>2056607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330</v>
      </c>
      <c r="B19" s="113">
        <f>Athletics!E41</f>
        <v>169703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169703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thickBot="1" x14ac:dyDescent="0.35">
      <c r="A21" s="116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332</v>
      </c>
      <c r="B22" s="119">
        <f>SUM(B7:B21)</f>
        <v>3483999</v>
      </c>
      <c r="C22" s="120">
        <f t="shared" ref="C22:J22" si="1">SUM(C7:C21)</f>
        <v>7092161</v>
      </c>
      <c r="D22" s="120">
        <f t="shared" si="1"/>
        <v>1904507</v>
      </c>
      <c r="E22" s="120">
        <f t="shared" ref="E22" si="2">SUM(E7:E21)</f>
        <v>973896</v>
      </c>
      <c r="F22" s="120">
        <f t="shared" si="1"/>
        <v>849079</v>
      </c>
      <c r="G22" s="120">
        <f t="shared" si="1"/>
        <v>3961902</v>
      </c>
      <c r="H22" s="120">
        <f t="shared" si="1"/>
        <v>896888</v>
      </c>
      <c r="I22" s="120">
        <f t="shared" si="1"/>
        <v>0</v>
      </c>
      <c r="J22" s="121">
        <f t="shared" si="1"/>
        <v>19162432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8" right="0.8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2023-08-20T19:54:07Z</cp:lastPrinted>
  <dcterms:created xsi:type="dcterms:W3CDTF">2010-02-11T21:59:50Z</dcterms:created>
  <dcterms:modified xsi:type="dcterms:W3CDTF">2023-08-20T19:54:16Z</dcterms:modified>
</cp:coreProperties>
</file>